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6036.38330\"/>
    </mc:Choice>
  </mc:AlternateContent>
  <xr:revisionPtr revIDLastSave="0" documentId="13_ncr:1_{E1DCF700-ED18-426F-B6B5-76D94FAAEC9C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Прил. 5" sheetId="10" r:id="rId1"/>
    <sheet name="Прил. 7" sheetId="12" r:id="rId2"/>
  </sheets>
  <definedNames>
    <definedName name="_xlnm.Print_Titles" localSheetId="0">'Прил. 5'!$13:$16</definedName>
    <definedName name="_xlnm.Print_Titles" localSheetId="1">'Прил. 7'!$10:$12</definedName>
    <definedName name="_xlnm.Print_Area" localSheetId="0">'Прил. 5'!$A$2:$M$64</definedName>
    <definedName name="_xlnm.Print_Area" localSheetId="1">'Прил. 7'!$A$1:$F$59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61" i="10" l="1"/>
  <c r="J63" i="10"/>
  <c r="J40" i="10"/>
  <c r="O50" i="10" s="1"/>
  <c r="J48" i="10"/>
  <c r="Q40" i="10" l="1"/>
  <c r="O29" i="10"/>
  <c r="D30" i="12" l="1"/>
  <c r="N16" i="10"/>
  <c r="M36" i="10"/>
  <c r="J51" i="10"/>
  <c r="D40" i="12"/>
  <c r="J37" i="10"/>
  <c r="M58" i="10"/>
  <c r="M57" i="10"/>
  <c r="J28" i="10"/>
  <c r="D29" i="12" s="1"/>
  <c r="D43" i="12" l="1"/>
  <c r="R46" i="10" l="1"/>
  <c r="L44" i="10" l="1"/>
  <c r="K44" i="10"/>
  <c r="J44" i="10"/>
  <c r="M45" i="10"/>
  <c r="M44" i="10" s="1"/>
  <c r="M48" i="10" l="1"/>
  <c r="M47" i="10"/>
  <c r="L46" i="10"/>
  <c r="K46" i="10"/>
  <c r="J46" i="10"/>
  <c r="M46" i="10" s="1"/>
  <c r="D33" i="12" l="1"/>
  <c r="D32" i="12"/>
  <c r="F29" i="12"/>
  <c r="E29" i="12"/>
  <c r="O31" i="10" l="1"/>
  <c r="Q59" i="10"/>
  <c r="J27" i="10"/>
  <c r="J20" i="10" s="1"/>
  <c r="L30" i="10"/>
  <c r="K30" i="10"/>
  <c r="J30" i="10"/>
  <c r="M32" i="10"/>
  <c r="M30" i="10" s="1"/>
  <c r="M31" i="10"/>
  <c r="M29" i="10"/>
  <c r="F52" i="12" l="1"/>
  <c r="E52" i="12"/>
  <c r="D52" i="12"/>
  <c r="D19" i="12" s="1"/>
  <c r="L40" i="10" l="1"/>
  <c r="F40" i="12" s="1"/>
  <c r="K40" i="10"/>
  <c r="E40" i="12" s="1"/>
  <c r="D51" i="12"/>
  <c r="O62" i="10" l="1"/>
  <c r="J59" i="10"/>
  <c r="J60" i="10" s="1"/>
  <c r="M63" i="10" l="1"/>
  <c r="M62" i="10" l="1"/>
  <c r="N40" i="10" l="1"/>
  <c r="L64" i="10"/>
  <c r="K64" i="10"/>
  <c r="J64" i="10"/>
  <c r="L61" i="10" l="1"/>
  <c r="K61" i="10"/>
  <c r="Q27" i="10"/>
  <c r="K59" i="10" l="1"/>
  <c r="K60" i="10" s="1"/>
  <c r="E51" i="12"/>
  <c r="E49" i="12" s="1"/>
  <c r="O65" i="10"/>
  <c r="F51" i="12"/>
  <c r="F18" i="12" s="1"/>
  <c r="L59" i="10"/>
  <c r="L60" i="10" s="1"/>
  <c r="E18" i="12" l="1"/>
  <c r="M61" i="10"/>
  <c r="M59" i="10" s="1"/>
  <c r="F43" i="12"/>
  <c r="E43" i="12"/>
  <c r="F30" i="12"/>
  <c r="E30" i="12"/>
  <c r="F33" i="12" l="1"/>
  <c r="E33" i="12"/>
  <c r="E22" i="12" s="1"/>
  <c r="M50" i="10" l="1"/>
  <c r="K20" i="10"/>
  <c r="L20" i="10"/>
  <c r="L21" i="10" s="1"/>
  <c r="M53" i="10" l="1"/>
  <c r="M56" i="10" l="1"/>
  <c r="M40" i="10"/>
  <c r="M28" i="10"/>
  <c r="M52" i="10" l="1"/>
  <c r="J39" i="10" l="1"/>
  <c r="F32" i="12" l="1"/>
  <c r="E32" i="12"/>
  <c r="M64" i="10" l="1"/>
  <c r="M26" i="10"/>
  <c r="C43" i="12"/>
  <c r="C40" i="12" l="1"/>
  <c r="L25" i="10"/>
  <c r="K25" i="10" l="1"/>
  <c r="M35" i="10" l="1"/>
  <c r="J25" i="10" l="1"/>
  <c r="M27" i="10"/>
  <c r="M34" i="10"/>
  <c r="J21" i="10" l="1"/>
  <c r="L49" i="10"/>
  <c r="K49" i="10"/>
  <c r="M51" i="10"/>
  <c r="J49" i="10"/>
  <c r="R38" i="10" l="1"/>
  <c r="M49" i="10"/>
  <c r="M33" i="10" l="1"/>
  <c r="E21" i="12"/>
  <c r="D21" i="12" l="1"/>
  <c r="M20" i="10" l="1"/>
  <c r="K21" i="10"/>
  <c r="M25" i="10" l="1"/>
  <c r="D18" i="12" l="1"/>
  <c r="K39" i="10"/>
  <c r="K37" i="10" l="1"/>
  <c r="O21" i="10" s="1"/>
  <c r="C29" i="12"/>
  <c r="C30" i="12"/>
  <c r="K38" i="10" l="1"/>
  <c r="J17" i="10" l="1"/>
  <c r="J19" i="10" s="1"/>
  <c r="E19" i="12"/>
  <c r="E38" i="12"/>
  <c r="F49" i="12" l="1"/>
  <c r="C51" i="12"/>
  <c r="C18" i="12" s="1"/>
  <c r="E27" i="12"/>
  <c r="L41" i="10" l="1"/>
  <c r="L39" i="10"/>
  <c r="M23" i="10"/>
  <c r="M21" i="10"/>
  <c r="C42" i="12"/>
  <c r="L37" i="10" l="1"/>
  <c r="M37" i="10" s="1"/>
  <c r="M17" i="10" s="1"/>
  <c r="S18" i="10" s="1"/>
  <c r="L38" i="10"/>
  <c r="C33" i="12"/>
  <c r="F41" i="12" l="1"/>
  <c r="F44" i="12"/>
  <c r="F22" i="12" s="1"/>
  <c r="D22" i="12"/>
  <c r="C53" i="12"/>
  <c r="C20" i="12"/>
  <c r="C26" i="12"/>
  <c r="C25" i="12"/>
  <c r="C24" i="12"/>
  <c r="C23" i="12"/>
  <c r="C59" i="12"/>
  <c r="C58" i="12"/>
  <c r="C57" i="12"/>
  <c r="C56" i="12"/>
  <c r="C55" i="12"/>
  <c r="C54" i="12"/>
  <c r="C48" i="12"/>
  <c r="C47" i="12"/>
  <c r="C46" i="12"/>
  <c r="C45" i="12"/>
  <c r="C36" i="12"/>
  <c r="C35" i="12"/>
  <c r="C34" i="12"/>
  <c r="C37" i="12"/>
  <c r="E16" i="12" l="1"/>
  <c r="D49" i="12"/>
  <c r="G18" i="12"/>
  <c r="F21" i="12"/>
  <c r="C32" i="12"/>
  <c r="F38" i="12"/>
  <c r="F27" i="12"/>
  <c r="D27" i="12"/>
  <c r="C44" i="12"/>
  <c r="C22" i="12" s="1"/>
  <c r="F19" i="12"/>
  <c r="J41" i="10"/>
  <c r="M43" i="10"/>
  <c r="M42" i="10"/>
  <c r="M24" i="10"/>
  <c r="C27" i="12" l="1"/>
  <c r="C21" i="12"/>
  <c r="G31" i="12"/>
  <c r="C49" i="12"/>
  <c r="J38" i="10"/>
  <c r="M39" i="10"/>
  <c r="C41" i="12"/>
  <c r="C19" i="12" s="1"/>
  <c r="D38" i="12"/>
  <c r="C38" i="12" s="1"/>
  <c r="F16" i="12"/>
  <c r="D16" i="12"/>
  <c r="M22" i="10"/>
  <c r="M41" i="10"/>
  <c r="H16" i="12" l="1"/>
  <c r="C16" i="12"/>
  <c r="M38" i="10"/>
  <c r="M19" i="10" l="1"/>
  <c r="K17" i="10" l="1"/>
  <c r="K19" i="10" s="1"/>
  <c r="L19" i="10"/>
  <c r="M60" i="10"/>
  <c r="N59" i="10" l="1"/>
  <c r="O59" i="10"/>
  <c r="L17" i="10"/>
</calcChain>
</file>

<file path=xl/sharedStrings.xml><?xml version="1.0" encoding="utf-8"?>
<sst xmlns="http://schemas.openxmlformats.org/spreadsheetml/2006/main" count="340" uniqueCount="125">
  <si>
    <t>№ п/п</t>
  </si>
  <si>
    <t>Муниципальная программа</t>
  </si>
  <si>
    <t>Подпрограмма 1</t>
  </si>
  <si>
    <t>Мероприятие 1.1</t>
  </si>
  <si>
    <t>Мероприятие 1.2</t>
  </si>
  <si>
    <t>Тыс. рублей</t>
  </si>
  <si>
    <t>№
 п/п</t>
  </si>
  <si>
    <t>Распределение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</si>
  <si>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</si>
  <si>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</si>
  <si>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</si>
  <si>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</si>
  <si>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</si>
  <si>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</si>
  <si>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</si>
  <si>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итого на период</t>
  </si>
  <si>
    <t>в том числе: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</si>
  <si>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</si>
  <si>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</si>
  <si>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Итого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</si>
  <si>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</si>
  <si>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</si>
  <si>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</si>
  <si>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</si>
  <si>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По источникам финансирования: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</si>
  <si>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</si>
  <si>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</si>
  <si>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1.1</t>
  </si>
  <si>
    <t>2.1</t>
  </si>
  <si>
    <t>Обслуживание светофорных объектов</t>
  </si>
  <si>
    <t xml:space="preserve">Содержание автомобильных дорог общего пользования местного значения и искусственных сооружений </t>
  </si>
  <si>
    <t>Администрация города Назарово</t>
  </si>
  <si>
    <t xml:space="preserve">«Обеспечение безопасности дорожного движения в г.Назарово» </t>
  </si>
  <si>
    <t>Администрация города Назарово, всего</t>
  </si>
  <si>
    <t>Мероприятие 1.4</t>
  </si>
  <si>
    <t>Подпрограмма 2</t>
  </si>
  <si>
    <t>Подпрограмма 3</t>
  </si>
  <si>
    <t>Мероприятие 2.1</t>
  </si>
  <si>
    <t>Мероприятие 3.1</t>
  </si>
  <si>
    <t>1.2</t>
  </si>
  <si>
    <t>3.1</t>
  </si>
  <si>
    <t>4.1</t>
  </si>
  <si>
    <t>Обустройство пешеходных переходов (приобретение и установка дорожных знаков 5.19.1 и 5.19.2 «Пешеходный переход» повышенной яркости (на желтом фоне) и нанесение дорожной разметки 1.14.1 («зебра») на автомобильных дорогах общего пользования местного значения города Назарово (6 пешеходных переходов)</t>
  </si>
  <si>
    <t>Ремонт участка автомобильной дороги ул 30 лет ВЛКСМ (от  Перекрестка ул.  К. Маркса  до Гастронома № 1)  в городе Назарово Красноярского края</t>
  </si>
  <si>
    <t>Подпрограмма №1 «Обеспечение безопасности дорожного движения в г.Назарово», всего</t>
  </si>
  <si>
    <t>0810074920</t>
  </si>
  <si>
    <t>244</t>
  </si>
  <si>
    <t>08100S4920</t>
  </si>
  <si>
    <t>162</t>
  </si>
  <si>
    <t>0409</t>
  </si>
  <si>
    <t>0810044110</t>
  </si>
  <si>
    <t>0820044210</t>
  </si>
  <si>
    <t>082007393Б</t>
  </si>
  <si>
    <t>08200S393Б</t>
  </si>
  <si>
    <r>
      <t>всего</t>
    </r>
    <r>
      <rPr>
        <b/>
        <vertAlign val="superscript"/>
        <sz val="10"/>
        <rFont val="Times New Roman"/>
        <family val="1"/>
        <charset val="204"/>
      </rPr>
      <t>2</t>
    </r>
    <r>
      <rPr>
        <b/>
        <sz val="10"/>
        <rFont val="Times New Roman"/>
        <family val="1"/>
        <charset val="204"/>
      </rPr>
      <t>,</t>
    </r>
  </si>
  <si>
    <t>0408</t>
  </si>
  <si>
    <t>0830044310</t>
  </si>
  <si>
    <t xml:space="preserve">«Развитие, модернизация и содержание улично-дорожной сети и искусственных сооружений в городе Назарово» </t>
  </si>
  <si>
    <t>Подпрограмма №2 "Развитие,  модернизация и содержание улично -дорожной сети и искусственных сооружений города Назарово", всего</t>
  </si>
  <si>
    <t>Подпрограмма №3 «Развитие транспортного комплекса города Назарово»,  всего</t>
  </si>
  <si>
    <t>Приложение №7 к муниципальной программе</t>
  </si>
  <si>
    <t>Приложение №5   к муниципальной программе</t>
  </si>
  <si>
    <t>планируемых расходов по подпрограммам и мероприятиям муниципальной программы</t>
  </si>
  <si>
    <t>Мероприятие 1.3</t>
  </si>
  <si>
    <t>Мероприятие 2.3</t>
  </si>
  <si>
    <t>Расходы, годы</t>
  </si>
  <si>
    <t>Субсидии организациям автомобильного пассажирского транспорта города на компенсацию расходов, возникающих при оказании услуг по перевозкам пассажиров автомобильным транспортом по городским автобусным маршрутам на территории г.Назарово</t>
  </si>
  <si>
    <t>1.</t>
  </si>
  <si>
    <t>2.</t>
  </si>
  <si>
    <t>3.</t>
  </si>
  <si>
    <t>4.</t>
  </si>
  <si>
    <t>Бюджет города</t>
  </si>
  <si>
    <t xml:space="preserve"> Краевой бюджет</t>
  </si>
  <si>
    <t>Федеральный бюджет</t>
  </si>
  <si>
    <t xml:space="preserve"> Внебюджетные источники</t>
  </si>
  <si>
    <t>811</t>
  </si>
  <si>
    <t xml:space="preserve"> «Развитие транспортного комплекса в г.Назарово» </t>
  </si>
  <si>
    <t>08200S5090</t>
  </si>
  <si>
    <t>Мероприятие 1.12</t>
  </si>
  <si>
    <t>Мероприятия по предписаниям ГИБДД</t>
  </si>
  <si>
    <t>081R310601</t>
  </si>
  <si>
    <t>Мероприятие 3.2</t>
  </si>
  <si>
    <t>Мероприятие 1.9</t>
  </si>
  <si>
    <t>Мероприятие 2.2</t>
  </si>
  <si>
    <t>0830044320</t>
  </si>
  <si>
    <t>Оказание услуг по организации и осуществлению регулярных пассажирских перевозок  по регулируемым тарифам автомобильным транспортом по муниципальным маршрутам  на территории города Назарово Красноярского края</t>
  </si>
  <si>
    <t>Услуги по оценке качества дорожно-строительных материалов</t>
  </si>
  <si>
    <t>0820044220</t>
  </si>
  <si>
    <t>853</t>
  </si>
  <si>
    <t>Мероприятие 2.4</t>
  </si>
  <si>
    <t>Мероприятие 2.6</t>
  </si>
  <si>
    <t>Ремонт люков колодцев на автомобильных дорогах г. Назарово</t>
  </si>
  <si>
    <t>Мероприятие 2.7</t>
  </si>
  <si>
    <t>Ремонт дорог частного сектора</t>
  </si>
  <si>
    <t xml:space="preserve">Замена и установка недостающей дорожно-знаковой информации </t>
  </si>
  <si>
    <t>Ремонт тротуаров по ул. Шоссейная</t>
  </si>
  <si>
    <t>Ремонт автомобильных дорог  (ямочный ремонт)</t>
  </si>
  <si>
    <t>Мероприятие 1.11</t>
  </si>
  <si>
    <t>612</t>
  </si>
  <si>
    <t>611</t>
  </si>
  <si>
    <t>Администрация города Назарово (соисполнитель МБУ "УГХ")</t>
  </si>
  <si>
    <t xml:space="preserve">Очередной финансовый год
2023
</t>
  </si>
  <si>
    <t xml:space="preserve">Первый год
 планового периода
2024
</t>
  </si>
  <si>
    <t xml:space="preserve">Второй год
 планового периода
2025
</t>
  </si>
  <si>
    <t>«Развитие транспортной системы города Назарово» на 2023 год и плановый период 2024-2025 годов</t>
  </si>
  <si>
    <t>Очередной финансовый год                       2023</t>
  </si>
  <si>
    <t>Первый год планового периода      2024</t>
  </si>
  <si>
    <t>Второй год планового периода      2025</t>
  </si>
  <si>
    <t>Всего по Программе «Развитие транспортной системы города Назарово» 
на 2023 год и плановый период 2024-2025 годов</t>
  </si>
  <si>
    <r>
      <t xml:space="preserve">«Развитие транспортной системы города Назарово» на </t>
    </r>
    <r>
      <rPr>
        <b/>
        <i/>
        <sz val="10.5"/>
        <color rgb="FF0070C0"/>
        <rFont val="Times New Roman"/>
        <family val="1"/>
        <charset val="204"/>
      </rPr>
      <t xml:space="preserve">2023 </t>
    </r>
    <r>
      <rPr>
        <b/>
        <i/>
        <sz val="10.5"/>
        <rFont val="Times New Roman"/>
        <family val="1"/>
        <charset val="204"/>
      </rPr>
      <t xml:space="preserve">год и плановый период </t>
    </r>
    <r>
      <rPr>
        <b/>
        <i/>
        <sz val="10.5"/>
        <color rgb="FF0070C0"/>
        <rFont val="Times New Roman"/>
        <family val="1"/>
        <charset val="204"/>
      </rPr>
      <t>2024-2025</t>
    </r>
    <r>
      <rPr>
        <b/>
        <i/>
        <sz val="10.5"/>
        <rFont val="Times New Roman"/>
        <family val="1"/>
        <charset val="204"/>
      </rPr>
      <t xml:space="preserve"> годов</t>
    </r>
  </si>
  <si>
    <t>Мероприятие 3.3</t>
  </si>
  <si>
    <t>Приобретение и установка автоматизированной информационной системы создания и использования цифрового архива данных по транспортному обслуживанию населения: АИС 220-ФЗ</t>
  </si>
  <si>
    <t>Ремонт автомобильных дорог общего пользования местного значения (за счет средств дорожного фонда Красноярского края)</t>
  </si>
  <si>
    <t>Обустройство участков улично-дорожной сети вблизи образовательных организаций для обеспечения безопасности дорожного движения</t>
  </si>
  <si>
    <t>081R374270</t>
  </si>
  <si>
    <t>Ремонт автомобильных дорог общего пользования местного значения (в целях решения задач социально-экономического развития территорий)</t>
  </si>
  <si>
    <t>08200S3950</t>
  </si>
  <si>
    <t>Содержание автомобильных дорог общего пользования местного значения и искусственных сооружений: нанесение горизонтальной дорожной разметки</t>
  </si>
  <si>
    <t>Мероприятие 2.5</t>
  </si>
  <si>
    <t>Услуги по оценке качества дорожно-строительных материалов (испытание асфальтобетонной вырубки)</t>
  </si>
  <si>
    <t>Услуги по оценке качества дорожно-строительных материалов (испытание щебня)</t>
  </si>
  <si>
    <t>Обустройство пешеходных переходов вблизи образовательных организаций для обеспечения безопасности дорожного движения г. Назарово</t>
  </si>
  <si>
    <t>Мероприятие 1.5</t>
  </si>
  <si>
    <t>Приложение № 1
к постановлению администрации города Назарово от 25.09.2023  № 1191-п  "О внесении  изменений в постановление администрации города Назарово от 03.11.2022 № 1468-п «Об утверждении муниципальной программы «Развитие транспортной системы города Назарово» на 2023 год и плановый период 2024-2025 годы"</t>
  </si>
  <si>
    <t>Приложение № 2
к постановлению администрации города Назарово от 25.09.2023 № 1191-п  "О внесении  изменений в постановление администрации города Назарово от 03.11.2022 №1468-п «Об утверждении муниципальной программы «Развитие транспортной системы города Назарово» на 2023 год и плановый период 2024-2025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</si>
</sst>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0.000"/>
    <numFmt numFmtId="165" formatCode="#,##0.00;[Red]#,##0.00"/>
    <numFmt numFmtId="166" formatCode="0.00000"/>
    <numFmt numFmtId="167" formatCode="0.00;[Red]0.00"/>
    <numFmt numFmtId="168" formatCode="0.000;[Red]0.000"/>
    <numFmt numFmtId="169" formatCode="0.0000;[Red]0.0000"/>
    <numFmt numFmtId="170" formatCode="0.00000;[Red]0.00000"/>
    <numFmt numFmtId="171" formatCode="#,##0.00000;[Red]#,##0.00000"/>
    <numFmt numFmtId="172" formatCode="0.0;[Red]0.0"/>
    <numFmt numFmtId="173" formatCode="#,##0.000"/>
    <numFmt numFmtId="174" formatCode="#,##0.0000"/>
    <numFmt numFmtId="175" formatCode="#,##0.00000"/>
    <numFmt numFmtId="176" formatCode="#,##0.0000;[Red]#,##0.0000"/>
    <numFmt numFmtId="177" formatCode="0.0000"/>
  </numFmts>
  <fonts count="3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i/>
      <sz val="10.5"/>
      <color rgb="FF000000"/>
      <name val="Times New Roman"/>
      <family val="1"/>
      <charset val="204"/>
    </font>
    <font>
      <sz val="10.5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i/>
      <sz val="10.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b/>
      <i/>
      <sz val="10.5"/>
      <color rgb="FF0070C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66FFFF"/>
      <name val="Times New Roman"/>
      <family val="1"/>
      <charset val="204"/>
    </font>
    <font>
      <sz val="12"/>
      <color rgb="FFC6320A"/>
      <name val="Times New Roman"/>
      <family val="1"/>
      <charset val="204"/>
    </font>
    <font>
      <i/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8" fillId="0" borderId="0" applyNumberFormat="0" applyFont="0" applyFill="0" applyBorder="0" applyAlignment="0" applyProtection="0">
      <alignment vertical="top"/>
    </xf>
    <xf numFmtId="0" fontId="9" fillId="0" borderId="0"/>
  </cellStyleXfs>
  <cellXfs count="259">
    <xf numFmtId="0" fontId="0" fillId="0" borderId="0" xfId="0"/>
    <xf numFmtId="0" fontId="2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3" fillId="5" borderId="1" xfId="0" applyFont="1" applyFill="1" applyBorder="1" applyAlignment="1">
      <alignment vertical="top" wrapText="1"/>
    </xf>
    <xf numFmtId="164" fontId="2" fillId="0" borderId="0" xfId="0" applyNumberFormat="1" applyFont="1"/>
    <xf numFmtId="166" fontId="2" fillId="0" borderId="0" xfId="0" applyNumberFormat="1" applyFont="1"/>
    <xf numFmtId="2" fontId="1" fillId="0" borderId="0" xfId="0" applyNumberFormat="1" applyFont="1" applyBorder="1" applyAlignment="1">
      <alignment vertical="top" wrapText="1"/>
    </xf>
    <xf numFmtId="2" fontId="1" fillId="0" borderId="0" xfId="0" applyNumberFormat="1" applyFont="1" applyBorder="1" applyAlignment="1">
      <alignment horizontal="justify" vertical="top" wrapText="1"/>
    </xf>
    <xf numFmtId="0" fontId="15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2" fillId="0" borderId="0" xfId="0" applyFont="1" applyFill="1"/>
    <xf numFmtId="49" fontId="15" fillId="2" borderId="1" xfId="0" applyNumberFormat="1" applyFont="1" applyFill="1" applyBorder="1" applyAlignment="1">
      <alignment horizontal="justify" vertical="top" wrapText="1"/>
    </xf>
    <xf numFmtId="49" fontId="13" fillId="5" borderId="1" xfId="0" applyNumberFormat="1" applyFont="1" applyFill="1" applyBorder="1" applyAlignment="1">
      <alignment horizontal="justify" vertical="top" wrapText="1"/>
    </xf>
    <xf numFmtId="49" fontId="13" fillId="0" borderId="1" xfId="0" applyNumberFormat="1" applyFont="1" applyBorder="1" applyAlignment="1">
      <alignment horizontal="justify" vertical="top" wrapText="1"/>
    </xf>
    <xf numFmtId="0" fontId="13" fillId="5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wrapText="1"/>
    </xf>
    <xf numFmtId="167" fontId="13" fillId="5" borderId="1" xfId="0" applyNumberFormat="1" applyFont="1" applyFill="1" applyBorder="1" applyAlignment="1">
      <alignment horizontal="justify" vertical="top" wrapText="1"/>
    </xf>
    <xf numFmtId="167" fontId="13" fillId="2" borderId="1" xfId="0" applyNumberFormat="1" applyFont="1" applyFill="1" applyBorder="1" applyAlignment="1">
      <alignment horizontal="justify" vertical="top" wrapText="1"/>
    </xf>
    <xf numFmtId="167" fontId="2" fillId="0" borderId="0" xfId="0" applyNumberFormat="1" applyFont="1"/>
    <xf numFmtId="0" fontId="2" fillId="2" borderId="0" xfId="0" applyFont="1" applyFill="1"/>
    <xf numFmtId="0" fontId="0" fillId="2" borderId="0" xfId="0" applyFill="1"/>
    <xf numFmtId="170" fontId="2" fillId="0" borderId="0" xfId="0" applyNumberFormat="1" applyFont="1"/>
    <xf numFmtId="169" fontId="13" fillId="0" borderId="1" xfId="0" applyNumberFormat="1" applyFont="1" applyBorder="1" applyAlignment="1">
      <alignment horizontal="justify" vertical="top" wrapText="1"/>
    </xf>
    <xf numFmtId="0" fontId="15" fillId="0" borderId="1" xfId="0" applyFont="1" applyBorder="1" applyAlignment="1">
      <alignment horizontal="left" vertical="top" wrapText="1"/>
    </xf>
    <xf numFmtId="167" fontId="13" fillId="5" borderId="1" xfId="0" applyNumberFormat="1" applyFont="1" applyFill="1" applyBorder="1" applyAlignment="1">
      <alignment horizontal="left" vertical="top" wrapText="1"/>
    </xf>
    <xf numFmtId="167" fontId="13" fillId="0" borderId="1" xfId="0" applyNumberFormat="1" applyFont="1" applyBorder="1" applyAlignment="1">
      <alignment horizontal="left" vertical="top" wrapText="1"/>
    </xf>
    <xf numFmtId="167" fontId="15" fillId="0" borderId="1" xfId="0" applyNumberFormat="1" applyFont="1" applyBorder="1" applyAlignment="1">
      <alignment horizontal="left" vertical="top" wrapText="1"/>
    </xf>
    <xf numFmtId="170" fontId="13" fillId="2" borderId="1" xfId="0" applyNumberFormat="1" applyFont="1" applyFill="1" applyBorder="1" applyAlignment="1">
      <alignment horizontal="left" vertical="top" wrapText="1"/>
    </xf>
    <xf numFmtId="170" fontId="19" fillId="0" borderId="0" xfId="0" applyNumberFormat="1" applyFont="1"/>
    <xf numFmtId="165" fontId="13" fillId="0" borderId="1" xfId="0" applyNumberFormat="1" applyFont="1" applyBorder="1" applyAlignment="1">
      <alignment horizontal="justify" vertical="top" wrapText="1"/>
    </xf>
    <xf numFmtId="171" fontId="2" fillId="0" borderId="0" xfId="0" applyNumberFormat="1" applyFont="1"/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vertical="top" wrapText="1"/>
    </xf>
    <xf numFmtId="167" fontId="20" fillId="0" borderId="1" xfId="0" applyNumberFormat="1" applyFont="1" applyBorder="1" applyAlignment="1">
      <alignment horizontal="justify" vertical="top" wrapText="1"/>
    </xf>
    <xf numFmtId="167" fontId="22" fillId="4" borderId="1" xfId="0" applyNumberFormat="1" applyFont="1" applyFill="1" applyBorder="1" applyAlignment="1">
      <alignment horizontal="justify" vertical="top" wrapText="1"/>
    </xf>
    <xf numFmtId="172" fontId="20" fillId="0" borderId="1" xfId="0" applyNumberFormat="1" applyFont="1" applyBorder="1" applyAlignment="1">
      <alignment horizontal="justify" vertical="top" wrapText="1"/>
    </xf>
    <xf numFmtId="167" fontId="20" fillId="0" borderId="1" xfId="0" applyNumberFormat="1" applyFont="1" applyBorder="1" applyAlignment="1">
      <alignment horizontal="left" vertical="top" wrapText="1"/>
    </xf>
    <xf numFmtId="170" fontId="1" fillId="0" borderId="0" xfId="0" applyNumberFormat="1" applyFont="1" applyBorder="1" applyAlignment="1">
      <alignment vertical="top" wrapText="1"/>
    </xf>
    <xf numFmtId="170" fontId="2" fillId="3" borderId="0" xfId="0" applyNumberFormat="1" applyFont="1" applyFill="1"/>
    <xf numFmtId="170" fontId="15" fillId="2" borderId="1" xfId="0" applyNumberFormat="1" applyFont="1" applyFill="1" applyBorder="1" applyAlignment="1">
      <alignment horizontal="left" vertical="top" wrapText="1"/>
    </xf>
    <xf numFmtId="168" fontId="15" fillId="2" borderId="1" xfId="0" applyNumberFormat="1" applyFont="1" applyFill="1" applyBorder="1" applyAlignment="1">
      <alignment horizontal="justify" vertical="top" wrapText="1"/>
    </xf>
    <xf numFmtId="169" fontId="13" fillId="2" borderId="1" xfId="0" applyNumberFormat="1" applyFont="1" applyFill="1" applyBorder="1" applyAlignment="1">
      <alignment horizontal="justify" vertical="top" wrapText="1"/>
    </xf>
    <xf numFmtId="0" fontId="15" fillId="6" borderId="1" xfId="0" applyFont="1" applyFill="1" applyBorder="1" applyAlignment="1">
      <alignment vertical="top" wrapText="1"/>
    </xf>
    <xf numFmtId="49" fontId="15" fillId="6" borderId="1" xfId="0" applyNumberFormat="1" applyFont="1" applyFill="1" applyBorder="1" applyAlignment="1">
      <alignment horizontal="justify" vertical="top" wrapText="1"/>
    </xf>
    <xf numFmtId="165" fontId="15" fillId="6" borderId="1" xfId="0" applyNumberFormat="1" applyFont="1" applyFill="1" applyBorder="1" applyAlignment="1">
      <alignment horizontal="justify" vertical="top" wrapText="1"/>
    </xf>
    <xf numFmtId="0" fontId="17" fillId="6" borderId="1" xfId="0" applyFont="1" applyFill="1" applyBorder="1" applyAlignment="1">
      <alignment vertical="top" wrapText="1"/>
    </xf>
    <xf numFmtId="165" fontId="17" fillId="6" borderId="1" xfId="0" applyNumberFormat="1" applyFont="1" applyFill="1" applyBorder="1" applyAlignment="1">
      <alignment horizontal="justify" vertical="top" wrapText="1"/>
    </xf>
    <xf numFmtId="170" fontId="15" fillId="6" borderId="1" xfId="0" applyNumberFormat="1" applyFont="1" applyFill="1" applyBorder="1" applyAlignment="1">
      <alignment horizontal="justify" vertical="top" wrapText="1"/>
    </xf>
    <xf numFmtId="170" fontId="17" fillId="6" borderId="1" xfId="0" applyNumberFormat="1" applyFont="1" applyFill="1" applyBorder="1" applyAlignment="1">
      <alignment horizontal="justify" vertical="top" wrapText="1"/>
    </xf>
    <xf numFmtId="0" fontId="17" fillId="6" borderId="3" xfId="0" applyFont="1" applyFill="1" applyBorder="1" applyAlignment="1">
      <alignment vertical="top" wrapText="1"/>
    </xf>
    <xf numFmtId="49" fontId="17" fillId="6" borderId="3" xfId="0" applyNumberFormat="1" applyFont="1" applyFill="1" applyBorder="1" applyAlignment="1">
      <alignment horizontal="justify" vertical="top" wrapText="1"/>
    </xf>
    <xf numFmtId="0" fontId="16" fillId="2" borderId="1" xfId="1" applyFont="1" applyFill="1" applyBorder="1" applyAlignment="1" applyProtection="1">
      <alignment vertical="top" wrapText="1"/>
    </xf>
    <xf numFmtId="0" fontId="16" fillId="2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49" fontId="14" fillId="2" borderId="1" xfId="0" applyNumberFormat="1" applyFont="1" applyFill="1" applyBorder="1" applyAlignment="1">
      <alignment horizontal="justify" vertical="top" wrapText="1"/>
    </xf>
    <xf numFmtId="166" fontId="14" fillId="2" borderId="1" xfId="0" applyNumberFormat="1" applyFont="1" applyFill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justify" vertical="top" wrapText="1"/>
    </xf>
    <xf numFmtId="49" fontId="22" fillId="6" borderId="1" xfId="0" applyNumberFormat="1" applyFont="1" applyFill="1" applyBorder="1" applyAlignment="1">
      <alignment horizontal="justify" vertical="top" wrapText="1"/>
    </xf>
    <xf numFmtId="49" fontId="23" fillId="6" borderId="1" xfId="0" applyNumberFormat="1" applyFont="1" applyFill="1" applyBorder="1" applyAlignment="1">
      <alignment horizontal="justify" vertical="top" wrapText="1"/>
    </xf>
    <xf numFmtId="49" fontId="22" fillId="2" borderId="1" xfId="0" applyNumberFormat="1" applyFont="1" applyFill="1" applyBorder="1" applyAlignment="1">
      <alignment horizontal="left" vertical="top" wrapText="1"/>
    </xf>
    <xf numFmtId="49" fontId="20" fillId="5" borderId="1" xfId="0" applyNumberFormat="1" applyFont="1" applyFill="1" applyBorder="1" applyAlignment="1">
      <alignment horizontal="left" vertical="top" wrapText="1"/>
    </xf>
    <xf numFmtId="49" fontId="20" fillId="2" borderId="1" xfId="0" applyNumberFormat="1" applyFont="1" applyFill="1" applyBorder="1" applyAlignment="1">
      <alignment horizontal="left" vertical="top" wrapText="1"/>
    </xf>
    <xf numFmtId="49" fontId="20" fillId="0" borderId="1" xfId="0" applyNumberFormat="1" applyFont="1" applyBorder="1" applyAlignment="1">
      <alignment horizontal="left" vertical="top" wrapText="1"/>
    </xf>
    <xf numFmtId="0" fontId="3" fillId="0" borderId="0" xfId="0" applyFont="1"/>
    <xf numFmtId="0" fontId="3" fillId="2" borderId="0" xfId="0" applyFont="1" applyFill="1" applyAlignment="1">
      <alignment horizontal="left" indent="15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right"/>
    </xf>
    <xf numFmtId="49" fontId="15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16" fillId="2" borderId="5" xfId="0" applyFont="1" applyFill="1" applyBorder="1" applyAlignment="1">
      <alignment horizontal="center" vertical="top" wrapText="1"/>
    </xf>
    <xf numFmtId="167" fontId="22" fillId="2" borderId="1" xfId="0" applyNumberFormat="1" applyFont="1" applyFill="1" applyBorder="1" applyAlignment="1">
      <alignment horizontal="right" vertical="top" wrapText="1"/>
    </xf>
    <xf numFmtId="167" fontId="20" fillId="5" borderId="1" xfId="0" applyNumberFormat="1" applyFont="1" applyFill="1" applyBorder="1" applyAlignment="1">
      <alignment horizontal="right" vertical="top" wrapText="1"/>
    </xf>
    <xf numFmtId="167" fontId="20" fillId="0" borderId="1" xfId="0" applyNumberFormat="1" applyFont="1" applyBorder="1" applyAlignment="1">
      <alignment horizontal="right" vertical="top" wrapText="1"/>
    </xf>
    <xf numFmtId="167" fontId="20" fillId="2" borderId="1" xfId="0" applyNumberFormat="1" applyFont="1" applyFill="1" applyBorder="1" applyAlignment="1">
      <alignment horizontal="right" vertical="top" wrapText="1"/>
    </xf>
    <xf numFmtId="165" fontId="22" fillId="6" borderId="1" xfId="0" applyNumberFormat="1" applyFont="1" applyFill="1" applyBorder="1" applyAlignment="1">
      <alignment horizontal="right" vertical="top" wrapText="1"/>
    </xf>
    <xf numFmtId="165" fontId="23" fillId="6" borderId="1" xfId="0" applyNumberFormat="1" applyFont="1" applyFill="1" applyBorder="1" applyAlignment="1">
      <alignment horizontal="right" vertical="top" wrapText="1"/>
    </xf>
    <xf numFmtId="2" fontId="22" fillId="2" borderId="1" xfId="0" applyNumberFormat="1" applyFont="1" applyFill="1" applyBorder="1" applyAlignment="1">
      <alignment horizontal="right" vertical="top" wrapText="1"/>
    </xf>
    <xf numFmtId="2" fontId="20" fillId="5" borderId="1" xfId="0" applyNumberFormat="1" applyFont="1" applyFill="1" applyBorder="1" applyAlignment="1">
      <alignment horizontal="right" vertical="top" wrapText="1"/>
    </xf>
    <xf numFmtId="2" fontId="20" fillId="0" borderId="1" xfId="0" applyNumberFormat="1" applyFont="1" applyBorder="1" applyAlignment="1">
      <alignment horizontal="right" vertical="top" wrapText="1"/>
    </xf>
    <xf numFmtId="2" fontId="20" fillId="2" borderId="1" xfId="0" applyNumberFormat="1" applyFont="1" applyFill="1" applyBorder="1" applyAlignment="1">
      <alignment horizontal="right" vertical="top" wrapText="1"/>
    </xf>
    <xf numFmtId="0" fontId="22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2" fontId="2" fillId="0" borderId="0" xfId="0" applyNumberFormat="1" applyFont="1"/>
    <xf numFmtId="0" fontId="8" fillId="0" borderId="0" xfId="0" applyFont="1" applyAlignment="1">
      <alignment horizontal="right"/>
    </xf>
    <xf numFmtId="168" fontId="2" fillId="0" borderId="0" xfId="0" applyNumberFormat="1" applyFont="1"/>
    <xf numFmtId="169" fontId="2" fillId="0" borderId="0" xfId="0" applyNumberFormat="1" applyFont="1"/>
    <xf numFmtId="0" fontId="12" fillId="0" borderId="1" xfId="0" applyFont="1" applyBorder="1" applyAlignment="1">
      <alignment horizontal="center" vertical="top" wrapText="1"/>
    </xf>
    <xf numFmtId="172" fontId="2" fillId="7" borderId="12" xfId="0" applyNumberFormat="1" applyFont="1" applyFill="1" applyBorder="1" applyAlignment="1">
      <alignment horizontal="left"/>
    </xf>
    <xf numFmtId="167" fontId="21" fillId="0" borderId="1" xfId="0" applyNumberFormat="1" applyFont="1" applyBorder="1" applyAlignment="1">
      <alignment horizontal="right" vertical="top" wrapText="1"/>
    </xf>
    <xf numFmtId="168" fontId="2" fillId="7" borderId="0" xfId="0" applyNumberFormat="1" applyFont="1" applyFill="1" applyAlignment="1">
      <alignment horizontal="left"/>
    </xf>
    <xf numFmtId="169" fontId="20" fillId="0" borderId="1" xfId="0" applyNumberFormat="1" applyFont="1" applyBorder="1" applyAlignment="1">
      <alignment horizontal="justify" vertical="top" wrapText="1"/>
    </xf>
    <xf numFmtId="168" fontId="20" fillId="0" borderId="1" xfId="0" applyNumberFormat="1" applyFont="1" applyBorder="1" applyAlignment="1">
      <alignment horizontal="right" vertical="top" wrapText="1"/>
    </xf>
    <xf numFmtId="168" fontId="0" fillId="0" borderId="0" xfId="0" applyNumberFormat="1"/>
    <xf numFmtId="174" fontId="2" fillId="0" borderId="0" xfId="0" applyNumberFormat="1" applyFont="1"/>
    <xf numFmtId="0" fontId="20" fillId="5" borderId="1" xfId="0" applyFont="1" applyFill="1" applyBorder="1" applyAlignment="1">
      <alignment horizontal="left" vertical="top" wrapText="1"/>
    </xf>
    <xf numFmtId="49" fontId="20" fillId="5" borderId="1" xfId="0" applyNumberFormat="1" applyFont="1" applyFill="1" applyBorder="1" applyAlignment="1">
      <alignment horizontal="justify" vertical="top" wrapText="1"/>
    </xf>
    <xf numFmtId="169" fontId="13" fillId="5" borderId="1" xfId="0" applyNumberFormat="1" applyFont="1" applyFill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167" fontId="2" fillId="0" borderId="0" xfId="0" applyNumberFormat="1" applyFont="1" applyAlignment="1">
      <alignment horizontal="center"/>
    </xf>
    <xf numFmtId="170" fontId="20" fillId="2" borderId="1" xfId="0" applyNumberFormat="1" applyFont="1" applyFill="1" applyBorder="1" applyAlignment="1">
      <alignment horizontal="right" vertical="top" wrapText="1"/>
    </xf>
    <xf numFmtId="166" fontId="20" fillId="2" borderId="1" xfId="0" applyNumberFormat="1" applyFont="1" applyFill="1" applyBorder="1" applyAlignment="1">
      <alignment horizontal="right" vertical="top" wrapText="1"/>
    </xf>
    <xf numFmtId="167" fontId="2" fillId="0" borderId="0" xfId="0" applyNumberFormat="1" applyFont="1" applyBorder="1" applyAlignment="1">
      <alignment horizontal="center"/>
    </xf>
    <xf numFmtId="0" fontId="15" fillId="6" borderId="5" xfId="0" applyFont="1" applyFill="1" applyBorder="1" applyAlignment="1">
      <alignment vertical="top" wrapText="1"/>
    </xf>
    <xf numFmtId="168" fontId="20" fillId="2" borderId="1" xfId="0" applyNumberFormat="1" applyFont="1" applyFill="1" applyBorder="1" applyAlignment="1">
      <alignment horizontal="right" vertical="top" wrapText="1"/>
    </xf>
    <xf numFmtId="49" fontId="20" fillId="2" borderId="1" xfId="0" applyNumberFormat="1" applyFont="1" applyFill="1" applyBorder="1" applyAlignment="1">
      <alignment horizontal="justify" vertical="top" wrapText="1"/>
    </xf>
    <xf numFmtId="175" fontId="2" fillId="0" borderId="0" xfId="0" applyNumberFormat="1" applyFont="1"/>
    <xf numFmtId="166" fontId="2" fillId="0" borderId="0" xfId="0" applyNumberFormat="1" applyFont="1" applyFill="1"/>
    <xf numFmtId="0" fontId="13" fillId="0" borderId="3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7" fontId="2" fillId="0" borderId="0" xfId="0" applyNumberFormat="1" applyFont="1" applyAlignment="1">
      <alignment horizontal="center"/>
    </xf>
    <xf numFmtId="168" fontId="20" fillId="0" borderId="1" xfId="0" applyNumberFormat="1" applyFont="1" applyBorder="1" applyAlignment="1">
      <alignment horizontal="justify" vertical="top" wrapText="1"/>
    </xf>
    <xf numFmtId="168" fontId="22" fillId="4" borderId="1" xfId="0" applyNumberFormat="1" applyFont="1" applyFill="1" applyBorder="1" applyAlignment="1">
      <alignment horizontal="justify" vertical="top" wrapText="1"/>
    </xf>
    <xf numFmtId="173" fontId="26" fillId="2" borderId="1" xfId="0" applyNumberFormat="1" applyFont="1" applyFill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20" fillId="2" borderId="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vertical="top" wrapText="1"/>
    </xf>
    <xf numFmtId="0" fontId="15" fillId="2" borderId="1" xfId="0" applyFont="1" applyFill="1" applyBorder="1" applyAlignment="1">
      <alignment vertical="top" wrapText="1"/>
    </xf>
    <xf numFmtId="49" fontId="20" fillId="2" borderId="3" xfId="0" applyNumberFormat="1" applyFont="1" applyFill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168" fontId="22" fillId="3" borderId="1" xfId="0" applyNumberFormat="1" applyFont="1" applyFill="1" applyBorder="1" applyAlignment="1">
      <alignment horizontal="justify" vertical="top" wrapText="1"/>
    </xf>
    <xf numFmtId="0" fontId="20" fillId="2" borderId="3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73" fontId="22" fillId="6" borderId="1" xfId="0" applyNumberFormat="1" applyFont="1" applyFill="1" applyBorder="1" applyAlignment="1">
      <alignment horizontal="right" vertical="top" wrapText="1"/>
    </xf>
    <xf numFmtId="173" fontId="23" fillId="6" borderId="1" xfId="0" applyNumberFormat="1" applyFont="1" applyFill="1" applyBorder="1" applyAlignment="1">
      <alignment horizontal="right" vertical="top" wrapText="1"/>
    </xf>
    <xf numFmtId="173" fontId="22" fillId="2" borderId="1" xfId="0" applyNumberFormat="1" applyFont="1" applyFill="1" applyBorder="1" applyAlignment="1">
      <alignment horizontal="right" vertical="top" wrapText="1"/>
    </xf>
    <xf numFmtId="173" fontId="24" fillId="2" borderId="1" xfId="0" applyNumberFormat="1" applyFont="1" applyFill="1" applyBorder="1" applyAlignment="1">
      <alignment horizontal="right" vertical="top"/>
    </xf>
    <xf numFmtId="173" fontId="20" fillId="2" borderId="1" xfId="0" applyNumberFormat="1" applyFont="1" applyFill="1" applyBorder="1" applyAlignment="1">
      <alignment horizontal="right" vertical="top" wrapText="1"/>
    </xf>
    <xf numFmtId="173" fontId="21" fillId="2" borderId="1" xfId="0" applyNumberFormat="1" applyFont="1" applyFill="1" applyBorder="1" applyAlignment="1">
      <alignment horizontal="right" vertical="top"/>
    </xf>
    <xf numFmtId="173" fontId="22" fillId="0" borderId="1" xfId="0" applyNumberFormat="1" applyFont="1" applyBorder="1" applyAlignment="1">
      <alignment horizontal="right" vertical="top" wrapText="1"/>
    </xf>
    <xf numFmtId="173" fontId="20" fillId="5" borderId="1" xfId="0" applyNumberFormat="1" applyFont="1" applyFill="1" applyBorder="1" applyAlignment="1">
      <alignment horizontal="right" vertical="top" wrapText="1"/>
    </xf>
    <xf numFmtId="173" fontId="20" fillId="0" borderId="1" xfId="0" applyNumberFormat="1" applyFont="1" applyBorder="1" applyAlignment="1">
      <alignment horizontal="right" vertical="top" wrapText="1"/>
    </xf>
    <xf numFmtId="170" fontId="20" fillId="0" borderId="1" xfId="0" applyNumberFormat="1" applyFont="1" applyBorder="1" applyAlignment="1">
      <alignment horizontal="right" vertical="top" wrapText="1"/>
    </xf>
    <xf numFmtId="177" fontId="2" fillId="0" borderId="0" xfId="0" applyNumberFormat="1" applyFont="1"/>
    <xf numFmtId="171" fontId="20" fillId="2" borderId="1" xfId="0" applyNumberFormat="1" applyFont="1" applyFill="1" applyBorder="1" applyAlignment="1">
      <alignment horizontal="right" vertical="top" wrapText="1"/>
    </xf>
    <xf numFmtId="171" fontId="20" fillId="0" borderId="1" xfId="0" applyNumberFormat="1" applyFont="1" applyBorder="1" applyAlignment="1">
      <alignment horizontal="right" vertical="top" wrapText="1"/>
    </xf>
    <xf numFmtId="0" fontId="33" fillId="0" borderId="0" xfId="0" applyFont="1"/>
    <xf numFmtId="0" fontId="34" fillId="0" borderId="0" xfId="0" applyFont="1"/>
    <xf numFmtId="0" fontId="8" fillId="0" borderId="0" xfId="0" applyFont="1" applyAlignment="1">
      <alignment horizontal="right"/>
    </xf>
    <xf numFmtId="165" fontId="2" fillId="0" borderId="0" xfId="0" applyNumberFormat="1" applyFont="1"/>
    <xf numFmtId="176" fontId="2" fillId="0" borderId="0" xfId="0" applyNumberFormat="1" applyFont="1"/>
    <xf numFmtId="4" fontId="20" fillId="5" borderId="1" xfId="0" applyNumberFormat="1" applyFont="1" applyFill="1" applyBorder="1" applyAlignment="1">
      <alignment horizontal="right" vertical="top" wrapText="1"/>
    </xf>
    <xf numFmtId="4" fontId="20" fillId="2" borderId="1" xfId="0" applyNumberFormat="1" applyFont="1" applyFill="1" applyBorder="1" applyAlignment="1">
      <alignment horizontal="right" vertical="top" wrapText="1"/>
    </xf>
    <xf numFmtId="4" fontId="20" fillId="0" borderId="1" xfId="0" applyNumberFormat="1" applyFont="1" applyBorder="1" applyAlignment="1">
      <alignment horizontal="right" vertical="top" wrapText="1"/>
    </xf>
    <xf numFmtId="0" fontId="8" fillId="0" borderId="1" xfId="2" applyFont="1" applyBorder="1" applyAlignment="1">
      <alignment horizontal="center" vertical="top" wrapText="1"/>
    </xf>
    <xf numFmtId="168" fontId="1" fillId="0" borderId="0" xfId="0" applyNumberFormat="1" applyFont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169" fontId="2" fillId="7" borderId="12" xfId="0" applyNumberFormat="1" applyFont="1" applyFill="1" applyBorder="1" applyAlignment="1">
      <alignment horizontal="left" vertical="center"/>
    </xf>
    <xf numFmtId="169" fontId="2" fillId="7" borderId="0" xfId="0" applyNumberFormat="1" applyFont="1" applyFill="1" applyAlignment="1">
      <alignment horizontal="left" vertical="center"/>
    </xf>
    <xf numFmtId="170" fontId="20" fillId="0" borderId="1" xfId="0" applyNumberFormat="1" applyFont="1" applyBorder="1" applyAlignment="1">
      <alignment horizontal="justify" vertical="top" wrapText="1"/>
    </xf>
    <xf numFmtId="170" fontId="22" fillId="4" borderId="1" xfId="0" applyNumberFormat="1" applyFont="1" applyFill="1" applyBorder="1" applyAlignment="1">
      <alignment horizontal="justify" vertical="top" wrapText="1"/>
    </xf>
    <xf numFmtId="175" fontId="22" fillId="6" borderId="1" xfId="0" applyNumberFormat="1" applyFont="1" applyFill="1" applyBorder="1" applyAlignment="1">
      <alignment horizontal="right" vertical="top" wrapText="1"/>
    </xf>
    <xf numFmtId="175" fontId="23" fillId="6" borderId="1" xfId="0" applyNumberFormat="1" applyFont="1" applyFill="1" applyBorder="1" applyAlignment="1">
      <alignment horizontal="right" vertical="top" wrapText="1"/>
    </xf>
    <xf numFmtId="175" fontId="22" fillId="2" borderId="1" xfId="0" applyNumberFormat="1" applyFont="1" applyFill="1" applyBorder="1" applyAlignment="1">
      <alignment horizontal="right" vertical="top" wrapText="1"/>
    </xf>
    <xf numFmtId="175" fontId="20" fillId="2" borderId="1" xfId="0" applyNumberFormat="1" applyFont="1" applyFill="1" applyBorder="1" applyAlignment="1">
      <alignment horizontal="right" vertical="top" wrapText="1"/>
    </xf>
    <xf numFmtId="175" fontId="24" fillId="2" borderId="1" xfId="0" applyNumberFormat="1" applyFont="1" applyFill="1" applyBorder="1" applyAlignment="1">
      <alignment horizontal="right" vertical="top"/>
    </xf>
    <xf numFmtId="4" fontId="2" fillId="0" borderId="0" xfId="0" applyNumberFormat="1" applyFont="1"/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2" borderId="3" xfId="0" applyFont="1" applyFill="1" applyBorder="1" applyAlignment="1">
      <alignment horizontal="left" vertical="top" wrapText="1"/>
    </xf>
    <xf numFmtId="0" fontId="20" fillId="2" borderId="4" xfId="0" applyFont="1" applyFill="1" applyBorder="1" applyAlignment="1">
      <alignment horizontal="left" vertical="top" wrapText="1"/>
    </xf>
    <xf numFmtId="169" fontId="20" fillId="2" borderId="1" xfId="0" applyNumberFormat="1" applyFont="1" applyFill="1" applyBorder="1" applyAlignment="1">
      <alignment horizontal="right" vertical="top" wrapText="1"/>
    </xf>
    <xf numFmtId="169" fontId="20" fillId="0" borderId="1" xfId="0" applyNumberFormat="1" applyFont="1" applyBorder="1" applyAlignment="1">
      <alignment horizontal="right" vertical="top" wrapText="1"/>
    </xf>
    <xf numFmtId="0" fontId="12" fillId="2" borderId="5" xfId="0" applyFont="1" applyFill="1" applyBorder="1" applyAlignment="1">
      <alignment horizontal="center" vertical="top" wrapText="1"/>
    </xf>
    <xf numFmtId="174" fontId="20" fillId="2" borderId="1" xfId="0" applyNumberFormat="1" applyFont="1" applyFill="1" applyBorder="1" applyAlignment="1">
      <alignment horizontal="right" vertical="top" wrapText="1"/>
    </xf>
    <xf numFmtId="174" fontId="20" fillId="0" borderId="1" xfId="0" applyNumberFormat="1" applyFont="1" applyBorder="1" applyAlignment="1">
      <alignment horizontal="right" vertical="top" wrapText="1"/>
    </xf>
    <xf numFmtId="171" fontId="22" fillId="6" borderId="1" xfId="0" applyNumberFormat="1" applyFont="1" applyFill="1" applyBorder="1" applyAlignment="1">
      <alignment horizontal="right" vertical="top" wrapText="1"/>
    </xf>
    <xf numFmtId="171" fontId="23" fillId="6" borderId="1" xfId="0" applyNumberFormat="1" applyFont="1" applyFill="1" applyBorder="1" applyAlignment="1">
      <alignment horizontal="right" vertical="top" wrapText="1"/>
    </xf>
    <xf numFmtId="169" fontId="20" fillId="0" borderId="1" xfId="0" applyNumberFormat="1" applyFont="1" applyBorder="1" applyAlignment="1">
      <alignment horizontal="left" vertical="top" wrapText="1"/>
    </xf>
    <xf numFmtId="170" fontId="20" fillId="0" borderId="1" xfId="0" applyNumberFormat="1" applyFont="1" applyBorder="1" applyAlignment="1">
      <alignment horizontal="left" vertical="top" wrapText="1"/>
    </xf>
    <xf numFmtId="169" fontId="22" fillId="6" borderId="1" xfId="0" applyNumberFormat="1" applyFont="1" applyFill="1" applyBorder="1" applyAlignment="1">
      <alignment horizontal="right" vertical="top" wrapText="1"/>
    </xf>
    <xf numFmtId="169" fontId="23" fillId="6" borderId="1" xfId="0" applyNumberFormat="1" applyFont="1" applyFill="1" applyBorder="1" applyAlignment="1">
      <alignment horizontal="right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20" fillId="2" borderId="3" xfId="0" applyFont="1" applyFill="1" applyBorder="1" applyAlignment="1">
      <alignment horizontal="left" vertical="top" wrapText="1"/>
    </xf>
    <xf numFmtId="0" fontId="20" fillId="2" borderId="4" xfId="0" applyFont="1" applyFill="1" applyBorder="1" applyAlignment="1">
      <alignment horizontal="left" vertical="top" wrapText="1"/>
    </xf>
    <xf numFmtId="0" fontId="12" fillId="0" borderId="5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0" fontId="20" fillId="2" borderId="5" xfId="0" applyFont="1" applyFill="1" applyBorder="1" applyAlignment="1">
      <alignment horizontal="left" vertical="top" wrapText="1"/>
    </xf>
    <xf numFmtId="173" fontId="21" fillId="2" borderId="3" xfId="0" applyNumberFormat="1" applyFont="1" applyFill="1" applyBorder="1" applyAlignment="1">
      <alignment horizontal="right" vertical="top" wrapText="1"/>
    </xf>
    <xf numFmtId="173" fontId="21" fillId="2" borderId="5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justify" vertical="top" wrapText="1"/>
    </xf>
    <xf numFmtId="0" fontId="22" fillId="6" borderId="4" xfId="0" applyFont="1" applyFill="1" applyBorder="1" applyAlignment="1">
      <alignment horizontal="left" vertical="top" wrapText="1"/>
    </xf>
    <xf numFmtId="0" fontId="22" fillId="6" borderId="5" xfId="0" applyFont="1" applyFill="1" applyBorder="1" applyAlignment="1">
      <alignment horizontal="left" vertical="top" wrapText="1"/>
    </xf>
    <xf numFmtId="0" fontId="20" fillId="0" borderId="3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4" fillId="2" borderId="0" xfId="0" applyFont="1" applyFill="1" applyAlignment="1">
      <alignment horizontal="center"/>
    </xf>
    <xf numFmtId="0" fontId="35" fillId="2" borderId="1" xfId="0" applyFont="1" applyFill="1" applyBorder="1" applyAlignment="1">
      <alignment horizontal="center" vertical="top" wrapText="1"/>
    </xf>
    <xf numFmtId="0" fontId="26" fillId="2" borderId="1" xfId="0" applyFont="1" applyFill="1" applyBorder="1" applyAlignment="1">
      <alignment vertical="top" wrapText="1"/>
    </xf>
    <xf numFmtId="0" fontId="26" fillId="2" borderId="3" xfId="0" applyFont="1" applyFill="1" applyBorder="1" applyAlignment="1">
      <alignment horizontal="left" vertical="top" wrapText="1"/>
    </xf>
    <xf numFmtId="0" fontId="26" fillId="2" borderId="4" xfId="0" applyFont="1" applyFill="1" applyBorder="1" applyAlignment="1">
      <alignment horizontal="left" vertical="top" wrapText="1"/>
    </xf>
    <xf numFmtId="0" fontId="26" fillId="2" borderId="5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25" fillId="2" borderId="0" xfId="0" applyFont="1" applyFill="1" applyAlignment="1">
      <alignment horizontal="center"/>
    </xf>
    <xf numFmtId="173" fontId="21" fillId="2" borderId="1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right"/>
    </xf>
    <xf numFmtId="169" fontId="2" fillId="7" borderId="12" xfId="0" applyNumberFormat="1" applyFont="1" applyFill="1" applyBorder="1" applyAlignment="1">
      <alignment horizontal="left" vertical="center"/>
    </xf>
    <xf numFmtId="169" fontId="2" fillId="7" borderId="0" xfId="0" applyNumberFormat="1" applyFont="1" applyFill="1" applyAlignment="1">
      <alignment horizontal="left" vertical="center"/>
    </xf>
    <xf numFmtId="0" fontId="6" fillId="0" borderId="0" xfId="0" applyFont="1" applyAlignment="1">
      <alignment horizontal="left"/>
    </xf>
    <xf numFmtId="0" fontId="22" fillId="6" borderId="3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12" fillId="6" borderId="3" xfId="0" applyFont="1" applyFill="1" applyBorder="1" applyAlignment="1">
      <alignment horizontal="center" vertical="top" wrapText="1"/>
    </xf>
    <xf numFmtId="0" fontId="12" fillId="6" borderId="5" xfId="0" applyFont="1" applyFill="1" applyBorder="1" applyAlignment="1">
      <alignment horizontal="center" vertical="top" wrapText="1"/>
    </xf>
    <xf numFmtId="0" fontId="16" fillId="6" borderId="1" xfId="0" applyFont="1" applyFill="1" applyBorder="1" applyAlignment="1">
      <alignment horizontal="center" vertical="top" wrapText="1"/>
    </xf>
    <xf numFmtId="0" fontId="22" fillId="6" borderId="1" xfId="0" applyFont="1" applyFill="1" applyBorder="1" applyAlignment="1">
      <alignment horizontal="left" vertical="top" wrapText="1"/>
    </xf>
    <xf numFmtId="0" fontId="12" fillId="6" borderId="1" xfId="0" applyFont="1" applyFill="1" applyBorder="1" applyAlignment="1">
      <alignment horizontal="center" vertical="top" wrapText="1"/>
    </xf>
    <xf numFmtId="0" fontId="22" fillId="6" borderId="1" xfId="0" applyFont="1" applyFill="1" applyBorder="1" applyAlignment="1">
      <alignment vertical="top" wrapText="1"/>
    </xf>
    <xf numFmtId="0" fontId="22" fillId="6" borderId="3" xfId="0" applyFont="1" applyFill="1" applyBorder="1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0" fontId="2" fillId="0" borderId="12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166" fontId="16" fillId="2" borderId="3" xfId="0" applyNumberFormat="1" applyFont="1" applyFill="1" applyBorder="1" applyAlignment="1">
      <alignment horizontal="justify" vertical="top" wrapText="1"/>
    </xf>
    <xf numFmtId="166" fontId="16" fillId="2" borderId="5" xfId="0" applyNumberFormat="1" applyFont="1" applyFill="1" applyBorder="1" applyAlignment="1">
      <alignment horizontal="justify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10" fillId="0" borderId="0" xfId="0" applyFont="1" applyAlignment="1">
      <alignment horizontal="left" wrapText="1"/>
    </xf>
    <xf numFmtId="0" fontId="21" fillId="3" borderId="8" xfId="0" applyFont="1" applyFill="1" applyBorder="1" applyAlignment="1">
      <alignment horizontal="left" vertical="top" wrapText="1"/>
    </xf>
    <xf numFmtId="0" fontId="21" fillId="3" borderId="7" xfId="0" applyFont="1" applyFill="1" applyBorder="1" applyAlignment="1">
      <alignment horizontal="left" vertical="top" wrapText="1"/>
    </xf>
    <xf numFmtId="0" fontId="22" fillId="4" borderId="8" xfId="0" applyFont="1" applyFill="1" applyBorder="1" applyAlignment="1">
      <alignment horizontal="left" vertical="top" wrapText="1"/>
    </xf>
    <xf numFmtId="0" fontId="22" fillId="4" borderId="7" xfId="0" applyFont="1" applyFill="1" applyBorder="1" applyAlignment="1">
      <alignment horizontal="left" vertical="top" wrapText="1"/>
    </xf>
    <xf numFmtId="0" fontId="20" fillId="0" borderId="8" xfId="0" applyFont="1" applyBorder="1" applyAlignment="1">
      <alignment horizontal="center" vertical="top" wrapText="1"/>
    </xf>
    <xf numFmtId="0" fontId="20" fillId="0" borderId="6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0" fontId="8" fillId="0" borderId="0" xfId="0" applyFont="1" applyAlignment="1"/>
    <xf numFmtId="0" fontId="1" fillId="0" borderId="0" xfId="0" applyFont="1" applyAlignment="1">
      <alignment horizontal="center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20" fillId="0" borderId="6" xfId="0" applyFont="1" applyBorder="1" applyAlignment="1">
      <alignment horizontal="center" wrapText="1"/>
    </xf>
    <xf numFmtId="0" fontId="20" fillId="0" borderId="7" xfId="0" applyFont="1" applyBorder="1" applyAlignment="1">
      <alignment horizontal="center" wrapText="1"/>
    </xf>
    <xf numFmtId="0" fontId="32" fillId="2" borderId="0" xfId="0" applyFont="1" applyFill="1" applyAlignment="1">
      <alignment horizontal="left"/>
    </xf>
  </cellXfs>
  <cellStyles count="22">
    <cellStyle name="Гиперссылка" xfId="1" builtinId="8"/>
    <cellStyle name="Обычный" xfId="0" builtinId="0"/>
    <cellStyle name="Обычный 10" xfId="5" xr:uid="{00000000-0005-0000-0000-000002000000}"/>
    <cellStyle name="Обычный 2" xfId="2" xr:uid="{00000000-0005-0000-0000-000003000000}"/>
    <cellStyle name="Обычный 2 2" xfId="7" xr:uid="{00000000-0005-0000-0000-000004000000}"/>
    <cellStyle name="Обычный 2 3" xfId="8" xr:uid="{00000000-0005-0000-0000-000005000000}"/>
    <cellStyle name="Обычный 2 4" xfId="9" xr:uid="{00000000-0005-0000-0000-000006000000}"/>
    <cellStyle name="Обычный 2 5" xfId="10" xr:uid="{00000000-0005-0000-0000-000007000000}"/>
    <cellStyle name="Обычный 2 5 2" xfId="11" xr:uid="{00000000-0005-0000-0000-000008000000}"/>
    <cellStyle name="Обычный 2 6" xfId="12" xr:uid="{00000000-0005-0000-0000-000009000000}"/>
    <cellStyle name="Обычный 2 7" xfId="13" xr:uid="{00000000-0005-0000-0000-00000A000000}"/>
    <cellStyle name="Обычный 2 8" xfId="6" xr:uid="{00000000-0005-0000-0000-00000B000000}"/>
    <cellStyle name="Обычный 3" xfId="3" xr:uid="{00000000-0005-0000-0000-00000C000000}"/>
    <cellStyle name="Обычный 3 2" xfId="15" xr:uid="{00000000-0005-0000-0000-00000D000000}"/>
    <cellStyle name="Обычный 3 3" xfId="14" xr:uid="{00000000-0005-0000-0000-00000E000000}"/>
    <cellStyle name="Обычный 4" xfId="4" xr:uid="{00000000-0005-0000-0000-00000F000000}"/>
    <cellStyle name="Обычный 5" xfId="16" xr:uid="{00000000-0005-0000-0000-000010000000}"/>
    <cellStyle name="Обычный 6" xfId="17" xr:uid="{00000000-0005-0000-0000-000011000000}"/>
    <cellStyle name="Обычный 6 2" xfId="18" xr:uid="{00000000-0005-0000-0000-000012000000}"/>
    <cellStyle name="Обычный 7" xfId="19" xr:uid="{00000000-0005-0000-0000-000013000000}"/>
    <cellStyle name="Обычный 8" xfId="20" xr:uid="{00000000-0005-0000-0000-000014000000}"/>
    <cellStyle name="Обычный 9" xfId="21" xr:uid="{00000000-0005-0000-0000-000015000000}"/>
  </cellStyles>
  <dxfs count="0"/>
  <tableStyles count="0" defaultTableStyle="TableStyleMedium9" defaultPivotStyle="PivotStyleLight16"/>
  <colors>
    <mruColors>
      <color rgb="FF66FF33"/>
      <color rgb="FFC6320A"/>
      <color rgb="FFAABA16"/>
      <color rgb="FF9999FF"/>
      <color rgb="FF66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S71"/>
  <sheetViews>
    <sheetView view="pageBreakPreview" topLeftCell="C3" zoomScaleSheetLayoutView="100" workbookViewId="0">
      <selection activeCell="G3" sqref="G3:M3"/>
    </sheetView>
  </sheetViews>
  <sheetFormatPr defaultColWidth="13.85546875" defaultRowHeight="15.75" x14ac:dyDescent="0.25"/>
  <cols>
    <col min="1" max="1" width="4.5703125" style="72" customWidth="1"/>
    <col min="2" max="2" width="17.85546875" style="1" customWidth="1"/>
    <col min="3" max="3" width="49.7109375" style="1" customWidth="1"/>
    <col min="4" max="4" width="23.85546875" style="1" customWidth="1"/>
    <col min="5" max="5" width="7.140625" style="1" customWidth="1"/>
    <col min="6" max="6" width="6.42578125" style="1" customWidth="1"/>
    <col min="7" max="7" width="13.28515625" style="1" customWidth="1"/>
    <col min="8" max="8" width="7" style="1" customWidth="1"/>
    <col min="9" max="9" width="0.5703125" style="1" hidden="1" customWidth="1"/>
    <col min="10" max="10" width="16.140625" style="1" customWidth="1"/>
    <col min="11" max="11" width="13.7109375" style="1" customWidth="1"/>
    <col min="12" max="12" width="14.140625" style="1" customWidth="1"/>
    <col min="13" max="13" width="16.42578125" style="1" customWidth="1"/>
    <col min="14" max="14" width="15.140625" style="1" bestFit="1" customWidth="1"/>
    <col min="15" max="15" width="16.85546875" style="1" bestFit="1" customWidth="1"/>
    <col min="16" max="16384" width="13.85546875" style="1"/>
  </cols>
  <sheetData>
    <row r="1" spans="1:15" ht="9.75" customHeight="1" x14ac:dyDescent="0.25"/>
    <row r="2" spans="1:15" ht="17.25" hidden="1" customHeight="1" x14ac:dyDescent="0.25">
      <c r="G2" s="204"/>
      <c r="H2" s="204"/>
      <c r="I2" s="204"/>
      <c r="J2" s="204"/>
      <c r="K2" s="204"/>
      <c r="L2" s="204"/>
      <c r="M2" s="204"/>
    </row>
    <row r="3" spans="1:15" ht="104.25" customHeight="1" x14ac:dyDescent="0.25">
      <c r="G3" s="215" t="s">
        <v>123</v>
      </c>
      <c r="H3" s="215"/>
      <c r="I3" s="215"/>
      <c r="J3" s="215"/>
      <c r="K3" s="215"/>
      <c r="L3" s="215"/>
      <c r="M3" s="215"/>
    </row>
    <row r="4" spans="1:15" ht="19.5" customHeight="1" x14ac:dyDescent="0.25">
      <c r="G4" s="204" t="s">
        <v>61</v>
      </c>
      <c r="H4" s="204"/>
      <c r="I4" s="204"/>
      <c r="J4" s="204"/>
      <c r="K4" s="204"/>
      <c r="L4" s="204"/>
      <c r="M4" s="204"/>
    </row>
    <row r="5" spans="1:15" ht="9" customHeight="1" x14ac:dyDescent="0.25">
      <c r="A5" s="212"/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</row>
    <row r="6" spans="1:15" ht="2.25" hidden="1" customHeight="1" x14ac:dyDescent="0.25">
      <c r="A6" s="212"/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</row>
    <row r="7" spans="1:15" ht="26.25" hidden="1" customHeight="1" x14ac:dyDescent="0.25">
      <c r="A7" s="212"/>
      <c r="B7" s="212"/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12"/>
    </row>
    <row r="8" spans="1:15" ht="29.25" hidden="1" customHeight="1" x14ac:dyDescent="0.25">
      <c r="A8" s="7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5" ht="15.75" customHeight="1" x14ac:dyDescent="0.25">
      <c r="A9" s="213" t="s">
        <v>7</v>
      </c>
      <c r="B9" s="213"/>
      <c r="C9" s="213"/>
      <c r="D9" s="213"/>
      <c r="E9" s="213"/>
      <c r="F9" s="213"/>
      <c r="G9" s="213"/>
      <c r="H9" s="213"/>
      <c r="I9" s="213"/>
      <c r="J9" s="213"/>
      <c r="K9" s="213"/>
      <c r="L9" s="213"/>
      <c r="M9" s="213"/>
    </row>
    <row r="10" spans="1:15" ht="13.5" customHeight="1" x14ac:dyDescent="0.25">
      <c r="A10" s="213" t="s">
        <v>62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</row>
    <row r="11" spans="1:15" ht="8.25" hidden="1" customHeight="1" x14ac:dyDescent="0.3">
      <c r="A11" s="205"/>
      <c r="B11" s="205"/>
      <c r="C11" s="205"/>
      <c r="D11" s="205"/>
      <c r="E11" s="205"/>
      <c r="F11" s="205"/>
      <c r="G11" s="205"/>
      <c r="H11" s="205"/>
      <c r="I11" s="26"/>
      <c r="J11" s="26"/>
      <c r="K11" s="26"/>
      <c r="L11" s="26"/>
      <c r="M11" s="26"/>
    </row>
    <row r="12" spans="1:15" ht="10.5" customHeight="1" x14ac:dyDescent="0.25">
      <c r="A12" s="216" t="s">
        <v>5</v>
      </c>
      <c r="B12" s="216"/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216"/>
    </row>
    <row r="13" spans="1:15" ht="13.5" customHeight="1" x14ac:dyDescent="0.25">
      <c r="A13" s="211" t="s">
        <v>6</v>
      </c>
      <c r="B13" s="197" t="s">
        <v>8</v>
      </c>
      <c r="C13" s="229" t="s">
        <v>9</v>
      </c>
      <c r="D13" s="197" t="s">
        <v>10</v>
      </c>
      <c r="E13" s="240" t="s">
        <v>18</v>
      </c>
      <c r="F13" s="240"/>
      <c r="G13" s="240"/>
      <c r="H13" s="240"/>
      <c r="I13" s="236" t="s">
        <v>65</v>
      </c>
      <c r="J13" s="236"/>
      <c r="K13" s="236"/>
      <c r="L13" s="236"/>
      <c r="M13" s="237"/>
    </row>
    <row r="14" spans="1:15" ht="7.5" customHeight="1" x14ac:dyDescent="0.25">
      <c r="A14" s="211"/>
      <c r="B14" s="197"/>
      <c r="C14" s="230"/>
      <c r="D14" s="197"/>
      <c r="E14" s="240"/>
      <c r="F14" s="240"/>
      <c r="G14" s="240"/>
      <c r="H14" s="240"/>
      <c r="I14" s="238"/>
      <c r="J14" s="238"/>
      <c r="K14" s="238"/>
      <c r="L14" s="238"/>
      <c r="M14" s="239"/>
    </row>
    <row r="15" spans="1:15" ht="68.25" customHeight="1" x14ac:dyDescent="0.25">
      <c r="A15" s="211"/>
      <c r="B15" s="197"/>
      <c r="C15" s="231"/>
      <c r="D15" s="197"/>
      <c r="E15" s="64" t="s">
        <v>11</v>
      </c>
      <c r="F15" s="64" t="s">
        <v>12</v>
      </c>
      <c r="G15" s="64" t="s">
        <v>13</v>
      </c>
      <c r="H15" s="64" t="s">
        <v>14</v>
      </c>
      <c r="I15" s="63"/>
      <c r="J15" s="157" t="s">
        <v>101</v>
      </c>
      <c r="K15" s="157" t="s">
        <v>102</v>
      </c>
      <c r="L15" s="157" t="s">
        <v>103</v>
      </c>
      <c r="M15" s="7" t="s">
        <v>15</v>
      </c>
      <c r="N15" s="117"/>
      <c r="O15" s="105"/>
    </row>
    <row r="16" spans="1:15" s="16" customFormat="1" x14ac:dyDescent="0.25">
      <c r="A16" s="78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11</v>
      </c>
      <c r="J16" s="21">
        <v>13</v>
      </c>
      <c r="K16" s="21"/>
      <c r="L16" s="21"/>
      <c r="M16" s="21">
        <v>14</v>
      </c>
      <c r="N16" s="118">
        <f>N17+30000+J36</f>
        <v>230239.74</v>
      </c>
    </row>
    <row r="17" spans="1:19" x14ac:dyDescent="0.25">
      <c r="A17" s="206">
        <v>1</v>
      </c>
      <c r="B17" s="207" t="s">
        <v>1</v>
      </c>
      <c r="C17" s="208" t="s">
        <v>109</v>
      </c>
      <c r="D17" s="58" t="s">
        <v>54</v>
      </c>
      <c r="E17" s="198"/>
      <c r="F17" s="198"/>
      <c r="G17" s="198"/>
      <c r="H17" s="198"/>
      <c r="I17" s="234"/>
      <c r="J17" s="214">
        <f>J20+J37+J59</f>
        <v>230239.74000000002</v>
      </c>
      <c r="K17" s="195">
        <f>K20+K37+K59</f>
        <v>84677.64</v>
      </c>
      <c r="L17" s="195">
        <f>L20+L37+L59</f>
        <v>84677.64</v>
      </c>
      <c r="M17" s="214">
        <f>M20+M37+M59</f>
        <v>399595.02</v>
      </c>
      <c r="N17" s="232">
        <v>197854.74</v>
      </c>
    </row>
    <row r="18" spans="1:19" x14ac:dyDescent="0.25">
      <c r="A18" s="206"/>
      <c r="B18" s="207"/>
      <c r="C18" s="209"/>
      <c r="D18" s="59" t="s">
        <v>16</v>
      </c>
      <c r="E18" s="198"/>
      <c r="F18" s="198"/>
      <c r="G18" s="198"/>
      <c r="H18" s="198"/>
      <c r="I18" s="235"/>
      <c r="J18" s="214"/>
      <c r="K18" s="196"/>
      <c r="L18" s="196"/>
      <c r="M18" s="214"/>
      <c r="N18" s="233"/>
      <c r="O18" s="27">
        <v>84677.64</v>
      </c>
      <c r="P18" s="1">
        <v>84677.64</v>
      </c>
      <c r="Q18" s="10">
        <v>367210.02</v>
      </c>
      <c r="S18" s="11">
        <f>Q18-M17</f>
        <v>-32385</v>
      </c>
    </row>
    <row r="19" spans="1:19" ht="27.75" customHeight="1" x14ac:dyDescent="0.25">
      <c r="A19" s="206"/>
      <c r="B19" s="207"/>
      <c r="C19" s="210"/>
      <c r="D19" s="60" t="s">
        <v>31</v>
      </c>
      <c r="E19" s="61"/>
      <c r="F19" s="61"/>
      <c r="G19" s="61"/>
      <c r="H19" s="61"/>
      <c r="I19" s="62"/>
      <c r="J19" s="124">
        <f>J17</f>
        <v>230239.74000000002</v>
      </c>
      <c r="K19" s="124">
        <f>K17</f>
        <v>84677.64</v>
      </c>
      <c r="L19" s="124">
        <f>L20+L37+L59</f>
        <v>84677.64</v>
      </c>
      <c r="M19" s="124">
        <f>M17</f>
        <v>399595.02</v>
      </c>
      <c r="N19" s="11"/>
      <c r="O19" s="27"/>
    </row>
    <row r="20" spans="1:19" ht="21.75" customHeight="1" x14ac:dyDescent="0.25">
      <c r="A20" s="226">
        <v>2</v>
      </c>
      <c r="B20" s="227" t="s">
        <v>2</v>
      </c>
      <c r="C20" s="220" t="s">
        <v>32</v>
      </c>
      <c r="D20" s="49" t="s">
        <v>17</v>
      </c>
      <c r="E20" s="50"/>
      <c r="F20" s="50"/>
      <c r="G20" s="50"/>
      <c r="H20" s="50"/>
      <c r="I20" s="54"/>
      <c r="J20" s="164">
        <f>J26+J27+J28+J29+J30+J36</f>
        <v>4818.3284400000002</v>
      </c>
      <c r="K20" s="136">
        <f>SUM(K26:K33)</f>
        <v>1500.8600000000001</v>
      </c>
      <c r="L20" s="136">
        <f>SUM(L26:L33)</f>
        <v>1500.8600000000001</v>
      </c>
      <c r="M20" s="164">
        <f>SUM(J20:L20)</f>
        <v>7820.0484400000005</v>
      </c>
      <c r="N20" s="27"/>
    </row>
    <row r="21" spans="1:19" ht="41.25" customHeight="1" x14ac:dyDescent="0.25">
      <c r="A21" s="222"/>
      <c r="B21" s="228"/>
      <c r="C21" s="199"/>
      <c r="D21" s="56" t="s">
        <v>100</v>
      </c>
      <c r="E21" s="57"/>
      <c r="F21" s="57"/>
      <c r="G21" s="57"/>
      <c r="H21" s="57"/>
      <c r="I21" s="55"/>
      <c r="J21" s="165">
        <f>J20</f>
        <v>4818.3284400000002</v>
      </c>
      <c r="K21" s="137">
        <f>K20</f>
        <v>1500.8600000000001</v>
      </c>
      <c r="L21" s="137">
        <f>L20</f>
        <v>1500.8600000000001</v>
      </c>
      <c r="M21" s="165">
        <f>SUM(I21:L21)</f>
        <v>7820.0484400000005</v>
      </c>
      <c r="N21" s="24"/>
      <c r="O21" s="27">
        <f>K20+K37+K59</f>
        <v>84677.64</v>
      </c>
    </row>
    <row r="22" spans="1:19" ht="33.75" hidden="1" customHeight="1" x14ac:dyDescent="0.25">
      <c r="A22" s="186">
        <v>6</v>
      </c>
      <c r="B22" s="188" t="s">
        <v>34</v>
      </c>
      <c r="C22" s="190" t="s">
        <v>42</v>
      </c>
      <c r="D22" s="14" t="s">
        <v>33</v>
      </c>
      <c r="E22" s="17"/>
      <c r="F22" s="17"/>
      <c r="G22" s="17"/>
      <c r="H22" s="17"/>
      <c r="I22" s="47"/>
      <c r="J22" s="82">
        <v>0</v>
      </c>
      <c r="K22" s="82"/>
      <c r="L22" s="82">
        <v>0</v>
      </c>
      <c r="M22" s="88">
        <f>SUM(M23:M24)</f>
        <v>0</v>
      </c>
    </row>
    <row r="23" spans="1:19" ht="32.25" hidden="1" customHeight="1" x14ac:dyDescent="0.25">
      <c r="A23" s="187"/>
      <c r="B23" s="189"/>
      <c r="C23" s="191"/>
      <c r="D23" s="9" t="s">
        <v>31</v>
      </c>
      <c r="E23" s="18">
        <v>162</v>
      </c>
      <c r="F23" s="18" t="s">
        <v>49</v>
      </c>
      <c r="G23" s="18" t="s">
        <v>45</v>
      </c>
      <c r="H23" s="18" t="s">
        <v>46</v>
      </c>
      <c r="I23" s="22"/>
      <c r="J23" s="83">
        <v>0</v>
      </c>
      <c r="K23" s="83"/>
      <c r="L23" s="83">
        <v>0</v>
      </c>
      <c r="M23" s="89">
        <f>SUM(I23:L23)</f>
        <v>0</v>
      </c>
    </row>
    <row r="24" spans="1:19" ht="27.75" hidden="1" customHeight="1" x14ac:dyDescent="0.25">
      <c r="A24" s="192"/>
      <c r="B24" s="193"/>
      <c r="C24" s="194"/>
      <c r="D24" s="8" t="s">
        <v>31</v>
      </c>
      <c r="E24" s="19">
        <v>162</v>
      </c>
      <c r="F24" s="19" t="s">
        <v>49</v>
      </c>
      <c r="G24" s="19" t="s">
        <v>47</v>
      </c>
      <c r="H24" s="19" t="s">
        <v>46</v>
      </c>
      <c r="I24" s="28"/>
      <c r="J24" s="84">
        <v>0</v>
      </c>
      <c r="K24" s="84"/>
      <c r="L24" s="84">
        <v>0</v>
      </c>
      <c r="M24" s="90">
        <f>SUM(I24:J24)</f>
        <v>0</v>
      </c>
    </row>
    <row r="25" spans="1:19" ht="27.75" customHeight="1" x14ac:dyDescent="0.25">
      <c r="A25" s="186">
        <v>3</v>
      </c>
      <c r="B25" s="188" t="s">
        <v>3</v>
      </c>
      <c r="C25" s="190" t="s">
        <v>94</v>
      </c>
      <c r="D25" s="92" t="s">
        <v>33</v>
      </c>
      <c r="E25" s="65"/>
      <c r="F25" s="65"/>
      <c r="G25" s="65"/>
      <c r="H25" s="65"/>
      <c r="I25" s="28"/>
      <c r="J25" s="100">
        <f>J26+J27</f>
        <v>0</v>
      </c>
      <c r="K25" s="100">
        <f>K26+K27</f>
        <v>50.86</v>
      </c>
      <c r="L25" s="100">
        <f>L26+L27</f>
        <v>50.86</v>
      </c>
      <c r="M25" s="100">
        <f>SUM(J25:L25)</f>
        <v>101.72</v>
      </c>
      <c r="N25" s="94">
        <v>1500.86</v>
      </c>
      <c r="O25" s="27"/>
    </row>
    <row r="26" spans="1:19" ht="27.75" customHeight="1" x14ac:dyDescent="0.25">
      <c r="A26" s="187"/>
      <c r="B26" s="189"/>
      <c r="C26" s="191"/>
      <c r="D26" s="106" t="s">
        <v>31</v>
      </c>
      <c r="E26" s="107" t="s">
        <v>48</v>
      </c>
      <c r="F26" s="107" t="s">
        <v>49</v>
      </c>
      <c r="G26" s="107" t="s">
        <v>80</v>
      </c>
      <c r="H26" s="107" t="s">
        <v>98</v>
      </c>
      <c r="I26" s="108"/>
      <c r="J26" s="83">
        <v>0</v>
      </c>
      <c r="K26" s="83">
        <v>0</v>
      </c>
      <c r="L26" s="83">
        <v>0</v>
      </c>
      <c r="M26" s="83">
        <f>SUM(J26:L26)</f>
        <v>0</v>
      </c>
      <c r="N26" s="94"/>
    </row>
    <row r="27" spans="1:19" ht="27.75" customHeight="1" x14ac:dyDescent="0.25">
      <c r="A27" s="187"/>
      <c r="B27" s="189"/>
      <c r="C27" s="191"/>
      <c r="D27" s="93" t="s">
        <v>31</v>
      </c>
      <c r="E27" s="65" t="s">
        <v>48</v>
      </c>
      <c r="F27" s="65" t="s">
        <v>49</v>
      </c>
      <c r="G27" s="116" t="s">
        <v>80</v>
      </c>
      <c r="H27" s="65" t="s">
        <v>98</v>
      </c>
      <c r="I27" s="28"/>
      <c r="J27" s="85">
        <f>50.86-11.52844-39.33156</f>
        <v>0</v>
      </c>
      <c r="K27" s="85">
        <v>50.86</v>
      </c>
      <c r="L27" s="85">
        <v>50.86</v>
      </c>
      <c r="M27" s="84">
        <f>SUM(J27:L27)</f>
        <v>101.72</v>
      </c>
      <c r="O27" s="27"/>
      <c r="Q27" s="24" t="e">
        <f>J28+#REF!</f>
        <v>#REF!</v>
      </c>
    </row>
    <row r="28" spans="1:19" ht="27" customHeight="1" x14ac:dyDescent="0.25">
      <c r="A28" s="79">
        <v>4</v>
      </c>
      <c r="B28" s="39" t="s">
        <v>4</v>
      </c>
      <c r="C28" s="128" t="s">
        <v>29</v>
      </c>
      <c r="D28" s="129" t="s">
        <v>33</v>
      </c>
      <c r="E28" s="116" t="s">
        <v>48</v>
      </c>
      <c r="F28" s="116" t="s">
        <v>49</v>
      </c>
      <c r="G28" s="116" t="s">
        <v>50</v>
      </c>
      <c r="H28" s="116" t="s">
        <v>99</v>
      </c>
      <c r="I28" s="48"/>
      <c r="J28" s="85">
        <f>930-158.1</f>
        <v>771.9</v>
      </c>
      <c r="K28" s="85">
        <v>930</v>
      </c>
      <c r="L28" s="85">
        <v>930</v>
      </c>
      <c r="M28" s="85">
        <f>SUM(J28:L28)</f>
        <v>2631.9</v>
      </c>
      <c r="N28" s="217"/>
      <c r="O28" s="218"/>
    </row>
    <row r="29" spans="1:19" ht="27" customHeight="1" x14ac:dyDescent="0.25">
      <c r="A29" s="159">
        <v>5</v>
      </c>
      <c r="B29" s="39" t="s">
        <v>63</v>
      </c>
      <c r="C29" s="127" t="s">
        <v>79</v>
      </c>
      <c r="D29" s="80" t="s">
        <v>33</v>
      </c>
      <c r="E29" s="65" t="s">
        <v>48</v>
      </c>
      <c r="F29" s="65" t="s">
        <v>49</v>
      </c>
      <c r="G29" s="65" t="s">
        <v>50</v>
      </c>
      <c r="H29" s="65" t="s">
        <v>98</v>
      </c>
      <c r="I29" s="23"/>
      <c r="J29" s="85">
        <v>520</v>
      </c>
      <c r="K29" s="85">
        <v>520</v>
      </c>
      <c r="L29" s="85">
        <v>520</v>
      </c>
      <c r="M29" s="85">
        <f t="shared" ref="M29" si="0">SUM(J29:L29)</f>
        <v>1560</v>
      </c>
      <c r="N29" s="160"/>
      <c r="O29" s="161">
        <f>J29+J36</f>
        <v>2905</v>
      </c>
    </row>
    <row r="30" spans="1:19" ht="27" customHeight="1" x14ac:dyDescent="0.25">
      <c r="A30" s="186">
        <v>6</v>
      </c>
      <c r="B30" s="201" t="s">
        <v>34</v>
      </c>
      <c r="C30" s="190" t="s">
        <v>113</v>
      </c>
      <c r="D30" s="80" t="s">
        <v>33</v>
      </c>
      <c r="E30" s="65"/>
      <c r="F30" s="65"/>
      <c r="G30" s="65"/>
      <c r="H30" s="65"/>
      <c r="I30" s="48"/>
      <c r="J30" s="111">
        <f>J31+J32</f>
        <v>1141.4284400000001</v>
      </c>
      <c r="K30" s="85">
        <f>K31+K32</f>
        <v>0</v>
      </c>
      <c r="L30" s="85">
        <f>L31+L32</f>
        <v>0</v>
      </c>
      <c r="M30" s="111">
        <f>M31+M32</f>
        <v>1141.4284400000001</v>
      </c>
      <c r="N30" s="160"/>
      <c r="O30" s="161"/>
    </row>
    <row r="31" spans="1:19" ht="27" customHeight="1" x14ac:dyDescent="0.25">
      <c r="A31" s="187"/>
      <c r="B31" s="202"/>
      <c r="C31" s="191"/>
      <c r="D31" s="106" t="s">
        <v>31</v>
      </c>
      <c r="E31" s="107" t="s">
        <v>48</v>
      </c>
      <c r="F31" s="107" t="s">
        <v>49</v>
      </c>
      <c r="G31" s="107" t="s">
        <v>114</v>
      </c>
      <c r="H31" s="107" t="s">
        <v>98</v>
      </c>
      <c r="I31" s="48"/>
      <c r="J31" s="83">
        <v>1129.9000000000001</v>
      </c>
      <c r="K31" s="83">
        <v>0</v>
      </c>
      <c r="L31" s="83">
        <v>0</v>
      </c>
      <c r="M31" s="83">
        <f>J31</f>
        <v>1129.9000000000001</v>
      </c>
      <c r="N31" s="160"/>
      <c r="O31" s="161">
        <f>J50+J31</f>
        <v>131129.9</v>
      </c>
    </row>
    <row r="32" spans="1:19" ht="27" customHeight="1" x14ac:dyDescent="0.25">
      <c r="A32" s="192"/>
      <c r="B32" s="203"/>
      <c r="C32" s="194"/>
      <c r="D32" s="93" t="s">
        <v>31</v>
      </c>
      <c r="E32" s="65" t="s">
        <v>48</v>
      </c>
      <c r="F32" s="65" t="s">
        <v>49</v>
      </c>
      <c r="G32" s="116" t="s">
        <v>114</v>
      </c>
      <c r="H32" s="65" t="s">
        <v>98</v>
      </c>
      <c r="I32" s="48"/>
      <c r="J32" s="111">
        <v>11.52844</v>
      </c>
      <c r="K32" s="85">
        <v>0</v>
      </c>
      <c r="L32" s="85">
        <v>0</v>
      </c>
      <c r="M32" s="111">
        <f>J32</f>
        <v>11.52844</v>
      </c>
      <c r="N32" s="160"/>
      <c r="O32" s="161"/>
    </row>
    <row r="33" spans="1:18" ht="33.75" hidden="1" customHeight="1" x14ac:dyDescent="0.25">
      <c r="A33" s="98">
        <v>13</v>
      </c>
      <c r="B33" s="39" t="s">
        <v>97</v>
      </c>
      <c r="C33" s="39" t="s">
        <v>79</v>
      </c>
      <c r="D33" s="80" t="s">
        <v>33</v>
      </c>
      <c r="E33" s="65" t="s">
        <v>48</v>
      </c>
      <c r="F33" s="65" t="s">
        <v>49</v>
      </c>
      <c r="G33" s="65" t="s">
        <v>50</v>
      </c>
      <c r="H33" s="65" t="s">
        <v>46</v>
      </c>
      <c r="I33" s="23"/>
      <c r="J33" s="85">
        <v>0</v>
      </c>
      <c r="K33" s="85">
        <v>0</v>
      </c>
      <c r="L33" s="85">
        <v>0</v>
      </c>
      <c r="M33" s="91">
        <f t="shared" ref="M33" si="1">SUM(J33:L33)</f>
        <v>0</v>
      </c>
      <c r="N33" s="99"/>
      <c r="O33" s="101"/>
      <c r="P33" s="24"/>
    </row>
    <row r="34" spans="1:18" ht="24.75" hidden="1" customHeight="1" x14ac:dyDescent="0.25">
      <c r="A34" s="109">
        <v>13</v>
      </c>
      <c r="B34" s="39" t="s">
        <v>82</v>
      </c>
      <c r="C34" s="93"/>
      <c r="D34" s="80" t="s">
        <v>33</v>
      </c>
      <c r="E34" s="65" t="s">
        <v>48</v>
      </c>
      <c r="F34" s="65" t="s">
        <v>49</v>
      </c>
      <c r="G34" s="65" t="s">
        <v>50</v>
      </c>
      <c r="H34" s="65" t="s">
        <v>46</v>
      </c>
      <c r="I34" s="23"/>
      <c r="J34" s="111"/>
      <c r="K34" s="85"/>
      <c r="L34" s="85"/>
      <c r="M34" s="112">
        <f>SUM(J34:L34)</f>
        <v>0</v>
      </c>
      <c r="N34" s="113"/>
      <c r="O34" s="110"/>
    </row>
    <row r="35" spans="1:18" ht="24" hidden="1" customHeight="1" x14ac:dyDescent="0.25">
      <c r="A35" s="120">
        <v>14</v>
      </c>
      <c r="B35" s="39" t="s">
        <v>78</v>
      </c>
      <c r="C35" s="93"/>
      <c r="D35" s="80" t="s">
        <v>33</v>
      </c>
      <c r="E35" s="65" t="s">
        <v>48</v>
      </c>
      <c r="F35" s="65" t="s">
        <v>49</v>
      </c>
      <c r="G35" s="65" t="s">
        <v>50</v>
      </c>
      <c r="H35" s="65" t="s">
        <v>46</v>
      </c>
      <c r="I35" s="23"/>
      <c r="J35" s="85"/>
      <c r="K35" s="85"/>
      <c r="L35" s="85"/>
      <c r="M35" s="91">
        <f>SUM(J35:L35)</f>
        <v>0</v>
      </c>
      <c r="N35" s="113"/>
      <c r="O35" s="121"/>
    </row>
    <row r="36" spans="1:18" ht="45" customHeight="1" x14ac:dyDescent="0.25">
      <c r="A36" s="171">
        <v>7</v>
      </c>
      <c r="B36" s="39" t="s">
        <v>122</v>
      </c>
      <c r="C36" s="174" t="s">
        <v>121</v>
      </c>
      <c r="D36" s="129" t="s">
        <v>33</v>
      </c>
      <c r="E36" s="116" t="s">
        <v>48</v>
      </c>
      <c r="F36" s="116" t="s">
        <v>49</v>
      </c>
      <c r="G36" s="116" t="s">
        <v>50</v>
      </c>
      <c r="H36" s="116" t="s">
        <v>98</v>
      </c>
      <c r="I36" s="23"/>
      <c r="J36" s="85">
        <v>2385</v>
      </c>
      <c r="K36" s="85">
        <v>0</v>
      </c>
      <c r="L36" s="85">
        <v>0</v>
      </c>
      <c r="M36" s="91">
        <f>J36</f>
        <v>2385</v>
      </c>
      <c r="N36" s="113"/>
      <c r="O36" s="121"/>
    </row>
    <row r="37" spans="1:18" ht="19.5" customHeight="1" x14ac:dyDescent="0.25">
      <c r="A37" s="224">
        <v>8</v>
      </c>
      <c r="B37" s="199" t="s">
        <v>35</v>
      </c>
      <c r="C37" s="225" t="s">
        <v>57</v>
      </c>
      <c r="D37" s="114" t="s">
        <v>17</v>
      </c>
      <c r="E37" s="66"/>
      <c r="F37" s="66"/>
      <c r="G37" s="66"/>
      <c r="H37" s="66"/>
      <c r="I37" s="54"/>
      <c r="J37" s="164">
        <f>J40+J45+J47+J48+J50+J51+J57+J58</f>
        <v>189375.96226</v>
      </c>
      <c r="K37" s="136">
        <f>K39+K49+K46</f>
        <v>45234.78</v>
      </c>
      <c r="L37" s="136">
        <f>L39+L49+L46</f>
        <v>45234.78</v>
      </c>
      <c r="M37" s="164">
        <f>J37+K37+L37</f>
        <v>279845.52226</v>
      </c>
      <c r="N37" s="96"/>
      <c r="O37" s="34"/>
    </row>
    <row r="38" spans="1:18" ht="45" customHeight="1" x14ac:dyDescent="0.25">
      <c r="A38" s="224"/>
      <c r="B38" s="200"/>
      <c r="C38" s="225"/>
      <c r="D38" s="52" t="s">
        <v>100</v>
      </c>
      <c r="E38" s="67"/>
      <c r="F38" s="67"/>
      <c r="G38" s="67"/>
      <c r="H38" s="67"/>
      <c r="I38" s="55"/>
      <c r="J38" s="165">
        <f>J37</f>
        <v>189375.96226</v>
      </c>
      <c r="K38" s="137">
        <f>K37</f>
        <v>45234.78</v>
      </c>
      <c r="L38" s="137">
        <f>L37</f>
        <v>45234.78</v>
      </c>
      <c r="M38" s="165">
        <f>M37</f>
        <v>279845.52226</v>
      </c>
      <c r="N38" s="24"/>
      <c r="O38" s="97"/>
      <c r="R38" s="105">
        <f>J20+J37</f>
        <v>194194.29070000001</v>
      </c>
    </row>
    <row r="39" spans="1:18" ht="33" customHeight="1" x14ac:dyDescent="0.25">
      <c r="A39" s="186">
        <v>9</v>
      </c>
      <c r="B39" s="188" t="s">
        <v>37</v>
      </c>
      <c r="C39" s="190" t="s">
        <v>30</v>
      </c>
      <c r="D39" s="29" t="s">
        <v>33</v>
      </c>
      <c r="E39" s="68"/>
      <c r="F39" s="68"/>
      <c r="G39" s="68"/>
      <c r="H39" s="68"/>
      <c r="I39" s="46"/>
      <c r="J39" s="166">
        <f>SUM(J40:J40)</f>
        <v>35479.28138</v>
      </c>
      <c r="K39" s="138">
        <f>SUM(K40:K40)</f>
        <v>44884.78</v>
      </c>
      <c r="L39" s="138">
        <f>SUM(L40:L40)</f>
        <v>44884.78</v>
      </c>
      <c r="M39" s="166">
        <f>SUM(J39:L39)</f>
        <v>125248.84138</v>
      </c>
      <c r="N39" s="10">
        <v>44884.78</v>
      </c>
      <c r="O39" s="27"/>
    </row>
    <row r="40" spans="1:18" ht="27" customHeight="1" x14ac:dyDescent="0.25">
      <c r="A40" s="187"/>
      <c r="B40" s="189"/>
      <c r="C40" s="191"/>
      <c r="D40" s="15" t="s">
        <v>31</v>
      </c>
      <c r="E40" s="70" t="s">
        <v>48</v>
      </c>
      <c r="F40" s="70" t="s">
        <v>49</v>
      </c>
      <c r="G40" s="70" t="s">
        <v>51</v>
      </c>
      <c r="H40" s="70" t="s">
        <v>99</v>
      </c>
      <c r="I40" s="33"/>
      <c r="J40" s="168">
        <f>45184.78-7616-360+1977.94+39.33156-3674.44728-72.3229</f>
        <v>35479.28138</v>
      </c>
      <c r="K40" s="139">
        <f>45184.78-300</f>
        <v>44884.78</v>
      </c>
      <c r="L40" s="139">
        <f>45184.78-300</f>
        <v>44884.78</v>
      </c>
      <c r="M40" s="167">
        <f>SUM(J40:L40)</f>
        <v>125248.84138</v>
      </c>
      <c r="N40" s="146">
        <f>45184.78-37568.78</f>
        <v>7616</v>
      </c>
      <c r="O40" s="27"/>
      <c r="Q40" s="117">
        <f>J40+J45</f>
        <v>39153.728660000001</v>
      </c>
    </row>
    <row r="41" spans="1:18" ht="5.25" hidden="1" customHeight="1" x14ac:dyDescent="0.25">
      <c r="A41" s="186">
        <v>40</v>
      </c>
      <c r="B41" s="188" t="s">
        <v>64</v>
      </c>
      <c r="C41" s="190" t="s">
        <v>43</v>
      </c>
      <c r="D41" s="29" t="s">
        <v>33</v>
      </c>
      <c r="E41" s="71"/>
      <c r="F41" s="71"/>
      <c r="G41" s="71"/>
      <c r="H41" s="71"/>
      <c r="I41" s="32"/>
      <c r="J41" s="141">
        <f>SUM(J42:J43)</f>
        <v>0</v>
      </c>
      <c r="K41" s="141"/>
      <c r="L41" s="141">
        <f>SUM(L42:L43)</f>
        <v>0</v>
      </c>
      <c r="M41" s="142">
        <f>SUM(M42:M43)</f>
        <v>0</v>
      </c>
    </row>
    <row r="42" spans="1:18" ht="28.5" hidden="1" customHeight="1" x14ac:dyDescent="0.25">
      <c r="A42" s="187"/>
      <c r="B42" s="189"/>
      <c r="C42" s="191"/>
      <c r="D42" s="20" t="s">
        <v>31</v>
      </c>
      <c r="E42" s="69" t="s">
        <v>48</v>
      </c>
      <c r="F42" s="69" t="s">
        <v>49</v>
      </c>
      <c r="G42" s="69" t="s">
        <v>52</v>
      </c>
      <c r="H42" s="69" t="s">
        <v>46</v>
      </c>
      <c r="I42" s="30"/>
      <c r="J42" s="139">
        <v>0</v>
      </c>
      <c r="K42" s="139"/>
      <c r="L42" s="139">
        <v>0</v>
      </c>
      <c r="M42" s="143">
        <f>SUM(I42:J42)</f>
        <v>0</v>
      </c>
    </row>
    <row r="43" spans="1:18" ht="25.5" hidden="1" customHeight="1" x14ac:dyDescent="0.25">
      <c r="A43" s="192"/>
      <c r="B43" s="193"/>
      <c r="C43" s="194"/>
      <c r="D43" s="15" t="s">
        <v>31</v>
      </c>
      <c r="E43" s="71" t="s">
        <v>48</v>
      </c>
      <c r="F43" s="71" t="s">
        <v>49</v>
      </c>
      <c r="G43" s="71" t="s">
        <v>53</v>
      </c>
      <c r="H43" s="71" t="s">
        <v>46</v>
      </c>
      <c r="I43" s="31"/>
      <c r="J43" s="140">
        <v>0</v>
      </c>
      <c r="K43" s="140"/>
      <c r="L43" s="140">
        <v>0</v>
      </c>
      <c r="M43" s="144">
        <f>SUM(I43:J43)</f>
        <v>0</v>
      </c>
    </row>
    <row r="44" spans="1:18" ht="25.5" customHeight="1" x14ac:dyDescent="0.25">
      <c r="A44" s="186">
        <v>10</v>
      </c>
      <c r="B44" s="188" t="s">
        <v>83</v>
      </c>
      <c r="C44" s="190" t="s">
        <v>117</v>
      </c>
      <c r="D44" s="29" t="s">
        <v>33</v>
      </c>
      <c r="E44" s="68"/>
      <c r="F44" s="68"/>
      <c r="G44" s="68"/>
      <c r="H44" s="68"/>
      <c r="I44" s="31"/>
      <c r="J44" s="138">
        <f>J45</f>
        <v>3674.4472799999999</v>
      </c>
      <c r="K44" s="138">
        <f>K45</f>
        <v>0</v>
      </c>
      <c r="L44" s="138">
        <f>L45</f>
        <v>0</v>
      </c>
      <c r="M44" s="142">
        <f>M45</f>
        <v>3674.4472799999999</v>
      </c>
    </row>
    <row r="45" spans="1:18" ht="35.25" customHeight="1" x14ac:dyDescent="0.25">
      <c r="A45" s="192"/>
      <c r="B45" s="193"/>
      <c r="C45" s="194"/>
      <c r="D45" s="15" t="s">
        <v>31</v>
      </c>
      <c r="E45" s="70" t="s">
        <v>48</v>
      </c>
      <c r="F45" s="70" t="s">
        <v>49</v>
      </c>
      <c r="G45" s="70" t="s">
        <v>51</v>
      </c>
      <c r="H45" s="70" t="s">
        <v>99</v>
      </c>
      <c r="I45" s="31"/>
      <c r="J45" s="140">
        <v>3674.4472799999999</v>
      </c>
      <c r="K45" s="140">
        <v>0</v>
      </c>
      <c r="L45" s="140">
        <v>0</v>
      </c>
      <c r="M45" s="144">
        <f>J45</f>
        <v>3674.4472799999999</v>
      </c>
      <c r="N45" s="169">
        <v>3674447.28</v>
      </c>
    </row>
    <row r="46" spans="1:18" ht="25.5" customHeight="1" x14ac:dyDescent="0.25">
      <c r="A46" s="186">
        <v>11</v>
      </c>
      <c r="B46" s="188" t="s">
        <v>64</v>
      </c>
      <c r="C46" s="190" t="s">
        <v>112</v>
      </c>
      <c r="D46" s="29" t="s">
        <v>31</v>
      </c>
      <c r="E46" s="71"/>
      <c r="F46" s="71"/>
      <c r="G46" s="71"/>
      <c r="H46" s="71"/>
      <c r="I46" s="31"/>
      <c r="J46" s="138">
        <f>J47+J48</f>
        <v>19861.817999999999</v>
      </c>
      <c r="K46" s="138">
        <f>K47+K48</f>
        <v>350</v>
      </c>
      <c r="L46" s="138">
        <f>L47+L48</f>
        <v>350</v>
      </c>
      <c r="M46" s="142">
        <f t="shared" ref="M46:M52" si="2">SUM(J46:L46)</f>
        <v>20561.817999999999</v>
      </c>
      <c r="R46" s="117">
        <f>J40+J45</f>
        <v>39153.728660000001</v>
      </c>
    </row>
    <row r="47" spans="1:18" ht="25.5" customHeight="1" x14ac:dyDescent="0.25">
      <c r="A47" s="187"/>
      <c r="B47" s="189"/>
      <c r="C47" s="191"/>
      <c r="D47" s="20" t="s">
        <v>31</v>
      </c>
      <c r="E47" s="69" t="s">
        <v>48</v>
      </c>
      <c r="F47" s="69" t="s">
        <v>49</v>
      </c>
      <c r="G47" s="69" t="s">
        <v>77</v>
      </c>
      <c r="H47" s="69" t="s">
        <v>98</v>
      </c>
      <c r="I47" s="30"/>
      <c r="J47" s="154">
        <v>19663.2</v>
      </c>
      <c r="K47" s="154">
        <v>0</v>
      </c>
      <c r="L47" s="154">
        <v>0</v>
      </c>
      <c r="M47" s="154">
        <f t="shared" si="2"/>
        <v>19663.2</v>
      </c>
    </row>
    <row r="48" spans="1:18" ht="25.5" customHeight="1" x14ac:dyDescent="0.25">
      <c r="A48" s="187"/>
      <c r="B48" s="189"/>
      <c r="C48" s="191"/>
      <c r="D48" s="119" t="s">
        <v>31</v>
      </c>
      <c r="E48" s="130" t="s">
        <v>48</v>
      </c>
      <c r="F48" s="70" t="s">
        <v>49</v>
      </c>
      <c r="G48" s="70" t="s">
        <v>77</v>
      </c>
      <c r="H48" s="70" t="s">
        <v>98</v>
      </c>
      <c r="I48" s="31"/>
      <c r="J48" s="178">
        <f>350-100.5-30.2-20.682</f>
        <v>198.61800000000002</v>
      </c>
      <c r="K48" s="155">
        <v>350</v>
      </c>
      <c r="L48" s="155">
        <v>350</v>
      </c>
      <c r="M48" s="179">
        <f t="shared" si="2"/>
        <v>898.61800000000005</v>
      </c>
    </row>
    <row r="49" spans="1:17" ht="25.5" customHeight="1" x14ac:dyDescent="0.25">
      <c r="A49" s="186">
        <v>12</v>
      </c>
      <c r="B49" s="188" t="s">
        <v>89</v>
      </c>
      <c r="C49" s="190" t="s">
        <v>115</v>
      </c>
      <c r="D49" s="29" t="s">
        <v>31</v>
      </c>
      <c r="E49" s="71"/>
      <c r="F49" s="71"/>
      <c r="G49" s="71"/>
      <c r="H49" s="71"/>
      <c r="I49" s="31"/>
      <c r="J49" s="138">
        <f>J50+J51</f>
        <v>130130.7</v>
      </c>
      <c r="K49" s="138">
        <f>K50+K51</f>
        <v>0</v>
      </c>
      <c r="L49" s="138">
        <f>L50+L51</f>
        <v>0</v>
      </c>
      <c r="M49" s="142">
        <f t="shared" si="2"/>
        <v>130130.7</v>
      </c>
    </row>
    <row r="50" spans="1:17" ht="25.5" customHeight="1" x14ac:dyDescent="0.25">
      <c r="A50" s="187"/>
      <c r="B50" s="189"/>
      <c r="C50" s="191"/>
      <c r="D50" s="20" t="s">
        <v>31</v>
      </c>
      <c r="E50" s="69" t="s">
        <v>48</v>
      </c>
      <c r="F50" s="69" t="s">
        <v>49</v>
      </c>
      <c r="G50" s="69" t="s">
        <v>116</v>
      </c>
      <c r="H50" s="69" t="s">
        <v>98</v>
      </c>
      <c r="I50" s="30"/>
      <c r="J50" s="154">
        <v>130000</v>
      </c>
      <c r="K50" s="154">
        <v>0</v>
      </c>
      <c r="L50" s="154">
        <v>0</v>
      </c>
      <c r="M50" s="154">
        <f t="shared" si="2"/>
        <v>130000</v>
      </c>
      <c r="O50" s="117">
        <f>J40+J45</f>
        <v>39153.728660000001</v>
      </c>
    </row>
    <row r="51" spans="1:17" ht="30.75" customHeight="1" x14ac:dyDescent="0.25">
      <c r="A51" s="187"/>
      <c r="B51" s="189"/>
      <c r="C51" s="191"/>
      <c r="D51" s="119" t="s">
        <v>31</v>
      </c>
      <c r="E51" s="130" t="s">
        <v>48</v>
      </c>
      <c r="F51" s="70" t="s">
        <v>49</v>
      </c>
      <c r="G51" s="70" t="s">
        <v>116</v>
      </c>
      <c r="H51" s="70" t="s">
        <v>98</v>
      </c>
      <c r="I51" s="31"/>
      <c r="J51" s="155">
        <f>100.5+30.2</f>
        <v>130.69999999999999</v>
      </c>
      <c r="K51" s="155">
        <v>0</v>
      </c>
      <c r="L51" s="155">
        <v>0</v>
      </c>
      <c r="M51" s="156">
        <f t="shared" si="2"/>
        <v>130.69999999999999</v>
      </c>
    </row>
    <row r="52" spans="1:17" ht="25.5" hidden="1" customHeight="1" x14ac:dyDescent="0.25">
      <c r="A52" s="126">
        <v>21</v>
      </c>
      <c r="B52" s="38" t="s">
        <v>64</v>
      </c>
      <c r="C52" s="127" t="s">
        <v>96</v>
      </c>
      <c r="D52" s="15" t="s">
        <v>31</v>
      </c>
      <c r="E52" s="70" t="s">
        <v>48</v>
      </c>
      <c r="F52" s="70" t="s">
        <v>49</v>
      </c>
      <c r="G52" s="70" t="s">
        <v>51</v>
      </c>
      <c r="H52" s="70" t="s">
        <v>46</v>
      </c>
      <c r="I52" s="31"/>
      <c r="J52" s="85">
        <v>0</v>
      </c>
      <c r="K52" s="103">
        <v>0</v>
      </c>
      <c r="L52" s="103">
        <v>0</v>
      </c>
      <c r="M52" s="84">
        <f t="shared" si="2"/>
        <v>0</v>
      </c>
    </row>
    <row r="53" spans="1:17" ht="25.5" hidden="1" customHeight="1" x14ac:dyDescent="0.25">
      <c r="A53" s="135">
        <v>21</v>
      </c>
      <c r="B53" s="38" t="s">
        <v>64</v>
      </c>
      <c r="C53" s="127" t="s">
        <v>93</v>
      </c>
      <c r="D53" s="15" t="s">
        <v>31</v>
      </c>
      <c r="E53" s="70" t="s">
        <v>48</v>
      </c>
      <c r="F53" s="70" t="s">
        <v>49</v>
      </c>
      <c r="G53" s="70" t="s">
        <v>51</v>
      </c>
      <c r="H53" s="70" t="s">
        <v>46</v>
      </c>
      <c r="I53" s="31"/>
      <c r="J53" s="85">
        <v>0</v>
      </c>
      <c r="K53" s="103">
        <v>0</v>
      </c>
      <c r="L53" s="103">
        <v>0</v>
      </c>
      <c r="M53" s="84">
        <f>J53</f>
        <v>0</v>
      </c>
    </row>
    <row r="54" spans="1:17" ht="14.25" hidden="1" customHeight="1" x14ac:dyDescent="0.25">
      <c r="A54" s="125">
        <v>22</v>
      </c>
      <c r="B54" s="38" t="s">
        <v>89</v>
      </c>
      <c r="C54" s="127" t="s">
        <v>95</v>
      </c>
      <c r="D54" s="15" t="s">
        <v>31</v>
      </c>
      <c r="E54" s="70" t="s">
        <v>48</v>
      </c>
      <c r="F54" s="70" t="s">
        <v>49</v>
      </c>
      <c r="G54" s="70" t="s">
        <v>51</v>
      </c>
      <c r="H54" s="70" t="s">
        <v>46</v>
      </c>
      <c r="I54" s="31"/>
      <c r="J54" s="115">
        <v>0</v>
      </c>
      <c r="K54" s="103">
        <v>0</v>
      </c>
      <c r="L54" s="103">
        <v>0</v>
      </c>
      <c r="M54" s="103">
        <v>0</v>
      </c>
    </row>
    <row r="55" spans="1:17" ht="26.25" hidden="1" customHeight="1" x14ac:dyDescent="0.25">
      <c r="A55" s="131">
        <v>24</v>
      </c>
      <c r="B55" s="132" t="s">
        <v>90</v>
      </c>
      <c r="C55" s="134" t="s">
        <v>86</v>
      </c>
      <c r="D55" s="15" t="s">
        <v>31</v>
      </c>
      <c r="E55" s="70" t="s">
        <v>48</v>
      </c>
      <c r="F55" s="70" t="s">
        <v>49</v>
      </c>
      <c r="G55" s="70" t="s">
        <v>87</v>
      </c>
      <c r="H55" s="70" t="s">
        <v>88</v>
      </c>
      <c r="I55" s="31"/>
      <c r="J55" s="115">
        <v>0</v>
      </c>
      <c r="K55" s="103">
        <v>0</v>
      </c>
      <c r="L55" s="103">
        <v>0</v>
      </c>
      <c r="M55" s="103">
        <v>0</v>
      </c>
    </row>
    <row r="56" spans="1:17" ht="39" hidden="1" customHeight="1" x14ac:dyDescent="0.25">
      <c r="A56" s="131">
        <v>25</v>
      </c>
      <c r="B56" s="132" t="s">
        <v>92</v>
      </c>
      <c r="C56" s="134" t="s">
        <v>91</v>
      </c>
      <c r="D56" s="15" t="s">
        <v>31</v>
      </c>
      <c r="E56" s="70" t="s">
        <v>48</v>
      </c>
      <c r="F56" s="70" t="s">
        <v>49</v>
      </c>
      <c r="G56" s="70" t="s">
        <v>51</v>
      </c>
      <c r="H56" s="70" t="s">
        <v>46</v>
      </c>
      <c r="I56" s="31"/>
      <c r="J56" s="115">
        <v>0</v>
      </c>
      <c r="K56" s="103">
        <v>0</v>
      </c>
      <c r="L56" s="103">
        <v>0</v>
      </c>
      <c r="M56" s="103">
        <f>SUM(J56:L56)</f>
        <v>0</v>
      </c>
    </row>
    <row r="57" spans="1:17" ht="39" customHeight="1" x14ac:dyDescent="0.25">
      <c r="A57" s="170">
        <v>13</v>
      </c>
      <c r="B57" s="172" t="s">
        <v>118</v>
      </c>
      <c r="C57" s="173" t="s">
        <v>119</v>
      </c>
      <c r="D57" s="15" t="s">
        <v>31</v>
      </c>
      <c r="E57" s="70" t="s">
        <v>48</v>
      </c>
      <c r="F57" s="70" t="s">
        <v>49</v>
      </c>
      <c r="G57" s="70" t="s">
        <v>87</v>
      </c>
      <c r="H57" s="70" t="s">
        <v>99</v>
      </c>
      <c r="I57" s="31"/>
      <c r="J57" s="175">
        <v>219.71559999999999</v>
      </c>
      <c r="K57" s="84">
        <v>0</v>
      </c>
      <c r="L57" s="84">
        <v>0</v>
      </c>
      <c r="M57" s="176">
        <f>J57</f>
        <v>219.71559999999999</v>
      </c>
    </row>
    <row r="58" spans="1:17" ht="39" customHeight="1" x14ac:dyDescent="0.25">
      <c r="A58" s="170">
        <v>14</v>
      </c>
      <c r="B58" s="172" t="s">
        <v>90</v>
      </c>
      <c r="C58" s="173" t="s">
        <v>120</v>
      </c>
      <c r="D58" s="15" t="s">
        <v>31</v>
      </c>
      <c r="E58" s="70" t="s">
        <v>48</v>
      </c>
      <c r="F58" s="70" t="s">
        <v>49</v>
      </c>
      <c r="G58" s="70" t="s">
        <v>87</v>
      </c>
      <c r="H58" s="70" t="s">
        <v>99</v>
      </c>
      <c r="I58" s="31"/>
      <c r="J58" s="115">
        <v>10</v>
      </c>
      <c r="K58" s="84">
        <v>0</v>
      </c>
      <c r="L58" s="84">
        <v>0</v>
      </c>
      <c r="M58" s="84">
        <f>J58</f>
        <v>10</v>
      </c>
    </row>
    <row r="59" spans="1:17" ht="22.5" customHeight="1" x14ac:dyDescent="0.25">
      <c r="A59" s="222">
        <v>15</v>
      </c>
      <c r="B59" s="220" t="s">
        <v>36</v>
      </c>
      <c r="C59" s="220" t="s">
        <v>76</v>
      </c>
      <c r="D59" s="49" t="s">
        <v>17</v>
      </c>
      <c r="E59" s="66"/>
      <c r="F59" s="66"/>
      <c r="G59" s="66"/>
      <c r="H59" s="66"/>
      <c r="I59" s="51"/>
      <c r="J59" s="180">
        <f>J61+J62+J63</f>
        <v>36045.4493</v>
      </c>
      <c r="K59" s="86">
        <f>K61+K62+K63</f>
        <v>37942</v>
      </c>
      <c r="L59" s="86">
        <f>L61+L62+L63</f>
        <v>37942</v>
      </c>
      <c r="M59" s="184">
        <f>M61+M62+M63</f>
        <v>111929.44930000002</v>
      </c>
      <c r="N59" s="36">
        <f>J59+K59+L59</f>
        <v>111929.44930000001</v>
      </c>
      <c r="O59" s="152">
        <f>J59+K59+L59</f>
        <v>111929.44930000001</v>
      </c>
      <c r="P59" s="96"/>
      <c r="Q59" s="36">
        <f>J61+J62+J63</f>
        <v>36045.4493</v>
      </c>
    </row>
    <row r="60" spans="1:17" ht="41.25" customHeight="1" x14ac:dyDescent="0.25">
      <c r="A60" s="223"/>
      <c r="B60" s="200"/>
      <c r="C60" s="200"/>
      <c r="D60" s="52" t="s">
        <v>100</v>
      </c>
      <c r="E60" s="67"/>
      <c r="F60" s="67"/>
      <c r="G60" s="67"/>
      <c r="H60" s="67"/>
      <c r="I60" s="53"/>
      <c r="J60" s="181">
        <f>J59</f>
        <v>36045.4493</v>
      </c>
      <c r="K60" s="87">
        <f>K59</f>
        <v>37942</v>
      </c>
      <c r="L60" s="87">
        <f>L59</f>
        <v>37942</v>
      </c>
      <c r="M60" s="185">
        <f>J60+K60+L60</f>
        <v>111929.44930000001</v>
      </c>
      <c r="N60" s="1">
        <v>29026</v>
      </c>
      <c r="O60" s="1">
        <v>37642</v>
      </c>
      <c r="P60" s="1">
        <v>37642</v>
      </c>
      <c r="Q60" s="1">
        <v>104310</v>
      </c>
    </row>
    <row r="61" spans="1:17" ht="87" customHeight="1" x14ac:dyDescent="0.25">
      <c r="A61" s="177">
        <v>16</v>
      </c>
      <c r="B61" s="39" t="s">
        <v>38</v>
      </c>
      <c r="C61" s="128" t="s">
        <v>66</v>
      </c>
      <c r="D61" s="80" t="s">
        <v>33</v>
      </c>
      <c r="E61" s="65" t="s">
        <v>48</v>
      </c>
      <c r="F61" s="65" t="s">
        <v>55</v>
      </c>
      <c r="G61" s="65" t="s">
        <v>56</v>
      </c>
      <c r="H61" s="65" t="s">
        <v>75</v>
      </c>
      <c r="I61" s="35"/>
      <c r="J61" s="147">
        <f>29026-0.0012+1000+7616-1977.94+196.3893</f>
        <v>35860.448100000001</v>
      </c>
      <c r="K61" s="147">
        <f>37642-0.0036</f>
        <v>37641.996400000004</v>
      </c>
      <c r="L61" s="147">
        <f>37642-0.0036</f>
        <v>37641.996400000004</v>
      </c>
      <c r="M61" s="148">
        <f>SUM(J61:L61)</f>
        <v>111144.44090000002</v>
      </c>
      <c r="N61" s="97"/>
    </row>
    <row r="62" spans="1:17" ht="87" customHeight="1" x14ac:dyDescent="0.25">
      <c r="A62" s="177">
        <v>17</v>
      </c>
      <c r="B62" s="39" t="s">
        <v>81</v>
      </c>
      <c r="C62" s="39" t="s">
        <v>85</v>
      </c>
      <c r="D62" s="80" t="s">
        <v>33</v>
      </c>
      <c r="E62" s="65" t="s">
        <v>48</v>
      </c>
      <c r="F62" s="65" t="s">
        <v>55</v>
      </c>
      <c r="G62" s="65" t="s">
        <v>84</v>
      </c>
      <c r="H62" s="65" t="s">
        <v>46</v>
      </c>
      <c r="I62" s="35"/>
      <c r="J62" s="111">
        <v>1.1999999999999999E-3</v>
      </c>
      <c r="K62" s="145">
        <v>3.5999999999999999E-3</v>
      </c>
      <c r="L62" s="145">
        <v>3.5999999999999999E-3</v>
      </c>
      <c r="M62" s="145">
        <f>SUM(J62:L62)</f>
        <v>8.3999999999999995E-3</v>
      </c>
      <c r="N62" s="97"/>
      <c r="O62" s="27">
        <f>J62+J63</f>
        <v>185.00120000000004</v>
      </c>
    </row>
    <row r="63" spans="1:17" ht="80.25" customHeight="1" x14ac:dyDescent="0.25">
      <c r="A63" s="177">
        <v>18</v>
      </c>
      <c r="B63" s="39" t="s">
        <v>110</v>
      </c>
      <c r="C63" s="39" t="s">
        <v>111</v>
      </c>
      <c r="D63" s="80" t="s">
        <v>33</v>
      </c>
      <c r="E63" s="65" t="s">
        <v>48</v>
      </c>
      <c r="F63" s="65" t="s">
        <v>55</v>
      </c>
      <c r="G63" s="65" t="s">
        <v>84</v>
      </c>
      <c r="H63" s="65" t="s">
        <v>98</v>
      </c>
      <c r="I63" s="35"/>
      <c r="J63" s="115">
        <f>360-71.6156-103.3844</f>
        <v>185.00000000000003</v>
      </c>
      <c r="K63" s="85">
        <v>300</v>
      </c>
      <c r="L63" s="85">
        <v>300</v>
      </c>
      <c r="M63" s="84">
        <f>SUM(J63:L63)</f>
        <v>785</v>
      </c>
      <c r="N63" s="97"/>
    </row>
    <row r="64" spans="1:17" ht="79.5" hidden="1" customHeight="1" x14ac:dyDescent="0.25">
      <c r="A64" s="81">
        <v>18</v>
      </c>
      <c r="B64" s="39" t="s">
        <v>110</v>
      </c>
      <c r="C64" s="39" t="s">
        <v>111</v>
      </c>
      <c r="D64" s="80" t="s">
        <v>33</v>
      </c>
      <c r="E64" s="65" t="s">
        <v>48</v>
      </c>
      <c r="F64" s="65" t="s">
        <v>55</v>
      </c>
      <c r="G64" s="65" t="s">
        <v>84</v>
      </c>
      <c r="H64" s="65" t="s">
        <v>98</v>
      </c>
      <c r="I64" s="35"/>
      <c r="J64" s="84">
        <f>360-360</f>
        <v>0</v>
      </c>
      <c r="K64" s="84">
        <f>300-300</f>
        <v>0</v>
      </c>
      <c r="L64" s="84">
        <f>300-300</f>
        <v>0</v>
      </c>
      <c r="M64" s="84">
        <f>SUM(J64:L64)</f>
        <v>0</v>
      </c>
      <c r="N64" s="96">
        <v>18385.43</v>
      </c>
    </row>
    <row r="65" spans="1:15" ht="31.5" customHeight="1" x14ac:dyDescent="0.25">
      <c r="A65" s="74"/>
      <c r="K65" s="149"/>
      <c r="L65" s="150"/>
      <c r="O65" s="153">
        <f>J61++K61+L61</f>
        <v>111144.44090000002</v>
      </c>
    </row>
    <row r="66" spans="1:15" ht="16.5" customHeight="1" x14ac:dyDescent="0.25">
      <c r="A66" s="221"/>
      <c r="B66" s="221"/>
      <c r="C66" s="221"/>
      <c r="D66" s="221"/>
      <c r="E66" s="221"/>
      <c r="F66" s="221"/>
      <c r="G66" s="221"/>
      <c r="H66" s="221"/>
      <c r="I66" s="221"/>
      <c r="J66" s="221"/>
      <c r="K66" s="221"/>
      <c r="L66" s="221"/>
      <c r="M66" s="221"/>
      <c r="N66" s="96"/>
    </row>
    <row r="67" spans="1:15" ht="32.25" customHeight="1" x14ac:dyDescent="0.25">
      <c r="A67" s="221"/>
      <c r="B67" s="221"/>
      <c r="C67" s="221"/>
      <c r="D67" s="221"/>
      <c r="E67" s="221"/>
      <c r="F67" s="221"/>
      <c r="G67" s="221"/>
      <c r="H67" s="221"/>
      <c r="I67" s="221"/>
      <c r="J67" s="221"/>
      <c r="K67" s="221"/>
      <c r="L67" s="221"/>
      <c r="M67" s="221"/>
      <c r="N67" s="96"/>
    </row>
    <row r="68" spans="1:15" ht="18.75" x14ac:dyDescent="0.25">
      <c r="A68" s="219"/>
      <c r="B68" s="219"/>
      <c r="C68" s="219"/>
      <c r="D68" s="219"/>
      <c r="E68" s="219"/>
      <c r="F68" s="219"/>
      <c r="G68" s="219"/>
      <c r="H68" s="219"/>
      <c r="I68" s="219"/>
      <c r="J68" s="219"/>
      <c r="K68" s="219"/>
      <c r="L68" s="219"/>
      <c r="M68" s="219"/>
    </row>
    <row r="69" spans="1:15" x14ac:dyDescent="0.25">
      <c r="A69" s="75"/>
      <c r="B69"/>
      <c r="C69"/>
      <c r="D69"/>
      <c r="E69"/>
      <c r="F69"/>
      <c r="G69"/>
      <c r="H69"/>
      <c r="I69"/>
      <c r="J69"/>
      <c r="K69"/>
      <c r="L69"/>
      <c r="M69"/>
    </row>
    <row r="70" spans="1:15" x14ac:dyDescent="0.25">
      <c r="A70" s="75"/>
      <c r="B70"/>
      <c r="C70"/>
      <c r="D70"/>
      <c r="E70"/>
      <c r="F70"/>
      <c r="G70"/>
      <c r="H70"/>
      <c r="I70"/>
      <c r="J70"/>
      <c r="K70"/>
      <c r="L70"/>
      <c r="M70" s="104"/>
    </row>
    <row r="71" spans="1:15" x14ac:dyDescent="0.25">
      <c r="A71" s="75"/>
      <c r="B71"/>
      <c r="C71"/>
      <c r="D71"/>
      <c r="E71"/>
      <c r="F71"/>
      <c r="G71"/>
      <c r="H71"/>
      <c r="I71"/>
      <c r="J71"/>
      <c r="K71"/>
      <c r="L71"/>
      <c r="M71"/>
    </row>
  </sheetData>
  <mergeCells count="66">
    <mergeCell ref="A20:A21"/>
    <mergeCell ref="B20:B21"/>
    <mergeCell ref="C20:C21"/>
    <mergeCell ref="C13:C15"/>
    <mergeCell ref="N17:N18"/>
    <mergeCell ref="L17:L18"/>
    <mergeCell ref="I17:I18"/>
    <mergeCell ref="J17:J18"/>
    <mergeCell ref="G17:G18"/>
    <mergeCell ref="H17:H18"/>
    <mergeCell ref="I13:M14"/>
    <mergeCell ref="E13:H14"/>
    <mergeCell ref="B13:B15"/>
    <mergeCell ref="N28:O28"/>
    <mergeCell ref="A68:M68"/>
    <mergeCell ref="B59:B60"/>
    <mergeCell ref="C59:C60"/>
    <mergeCell ref="A39:A40"/>
    <mergeCell ref="B39:B40"/>
    <mergeCell ref="C39:C40"/>
    <mergeCell ref="A66:M66"/>
    <mergeCell ref="A67:M67"/>
    <mergeCell ref="A59:A60"/>
    <mergeCell ref="A41:A43"/>
    <mergeCell ref="B41:B43"/>
    <mergeCell ref="C41:C43"/>
    <mergeCell ref="A37:A38"/>
    <mergeCell ref="C37:C38"/>
    <mergeCell ref="A49:A51"/>
    <mergeCell ref="G2:M2"/>
    <mergeCell ref="A11:H11"/>
    <mergeCell ref="A17:A19"/>
    <mergeCell ref="B17:B19"/>
    <mergeCell ref="C17:C19"/>
    <mergeCell ref="E17:E18"/>
    <mergeCell ref="A13:A15"/>
    <mergeCell ref="A5:M5"/>
    <mergeCell ref="A6:M6"/>
    <mergeCell ref="A7:M7"/>
    <mergeCell ref="A9:M9"/>
    <mergeCell ref="A10:M10"/>
    <mergeCell ref="M17:M18"/>
    <mergeCell ref="G3:M3"/>
    <mergeCell ref="G4:M4"/>
    <mergeCell ref="A12:M12"/>
    <mergeCell ref="B49:B51"/>
    <mergeCell ref="C49:C51"/>
    <mergeCell ref="K17:K18"/>
    <mergeCell ref="D13:D15"/>
    <mergeCell ref="F17:F18"/>
    <mergeCell ref="B37:B38"/>
    <mergeCell ref="B44:B45"/>
    <mergeCell ref="C44:C45"/>
    <mergeCell ref="B30:B32"/>
    <mergeCell ref="C30:C32"/>
    <mergeCell ref="A46:A48"/>
    <mergeCell ref="B46:B48"/>
    <mergeCell ref="C46:C48"/>
    <mergeCell ref="A22:A24"/>
    <mergeCell ref="B22:B24"/>
    <mergeCell ref="C22:C24"/>
    <mergeCell ref="A25:A27"/>
    <mergeCell ref="B25:B27"/>
    <mergeCell ref="C25:C27"/>
    <mergeCell ref="A44:A45"/>
    <mergeCell ref="A30:A32"/>
  </mergeCells>
  <printOptions horizontalCentered="1" verticalCentered="1"/>
  <pageMargins left="3.937007874015748E-2" right="3.937007874015748E-2" top="0" bottom="0" header="0.31496062992125984" footer="0.31496062992125984"/>
  <pageSetup paperSize="9" scale="75" orientation="landscape" r:id="rId1"/>
  <rowBreaks count="1" manualBreakCount="1">
    <brk id="6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H60"/>
  <sheetViews>
    <sheetView tabSelected="1" view="pageBreakPreview" topLeftCell="A3" zoomScaleSheetLayoutView="100" workbookViewId="0">
      <selection activeCell="C3" sqref="C3:F3"/>
    </sheetView>
  </sheetViews>
  <sheetFormatPr defaultColWidth="13.85546875" defaultRowHeight="15.75" x14ac:dyDescent="0.25"/>
  <cols>
    <col min="1" max="1" width="4.85546875" style="1" customWidth="1"/>
    <col min="2" max="2" width="69.140625" style="1" customWidth="1"/>
    <col min="3" max="3" width="12.85546875" style="1" customWidth="1"/>
    <col min="4" max="4" width="13.28515625" style="1" customWidth="1"/>
    <col min="5" max="5" width="13.42578125" style="1" customWidth="1"/>
    <col min="6" max="6" width="13.85546875" style="1" customWidth="1"/>
    <col min="7" max="8" width="14.28515625" style="1" bestFit="1" customWidth="1"/>
    <col min="9" max="16384" width="13.85546875" style="1"/>
  </cols>
  <sheetData>
    <row r="1" spans="1:8" ht="6.75" hidden="1" customHeight="1" x14ac:dyDescent="0.25">
      <c r="A1" s="212"/>
      <c r="B1" s="212"/>
      <c r="C1" s="212"/>
      <c r="D1" s="212"/>
      <c r="E1" s="212"/>
      <c r="F1" s="212"/>
      <c r="G1" s="6"/>
      <c r="H1" s="6"/>
    </row>
    <row r="2" spans="1:8" ht="15" hidden="1" customHeight="1" x14ac:dyDescent="0.25">
      <c r="A2" s="212"/>
      <c r="B2" s="212"/>
      <c r="C2" s="212"/>
      <c r="D2" s="212"/>
      <c r="E2" s="212"/>
      <c r="F2" s="212"/>
      <c r="G2" s="6"/>
      <c r="H2" s="6"/>
    </row>
    <row r="3" spans="1:8" ht="77.25" customHeight="1" x14ac:dyDescent="0.25">
      <c r="A3" s="151"/>
      <c r="B3" s="151"/>
      <c r="C3" s="241" t="s">
        <v>124</v>
      </c>
      <c r="D3" s="241"/>
      <c r="E3" s="241"/>
      <c r="F3" s="241"/>
      <c r="G3" s="6"/>
      <c r="H3" s="6"/>
    </row>
    <row r="4" spans="1:8" ht="21.75" customHeight="1" x14ac:dyDescent="0.25">
      <c r="A4" s="95"/>
      <c r="B4" s="95"/>
      <c r="C4" s="258" t="s">
        <v>60</v>
      </c>
      <c r="D4" s="258"/>
      <c r="E4" s="258"/>
      <c r="F4" s="258"/>
      <c r="G4" s="6"/>
      <c r="H4" s="6"/>
    </row>
    <row r="5" spans="1:8" ht="12.75" customHeight="1" x14ac:dyDescent="0.25">
      <c r="A5" s="249"/>
      <c r="B5" s="249"/>
      <c r="C5" s="249"/>
      <c r="D5" s="249"/>
      <c r="E5" s="249"/>
      <c r="F5" s="249"/>
      <c r="G5" s="2"/>
      <c r="H5" s="2"/>
    </row>
    <row r="6" spans="1:8" hidden="1" x14ac:dyDescent="0.25">
      <c r="A6" s="6"/>
      <c r="B6" s="6"/>
      <c r="C6" s="6"/>
      <c r="D6" s="6"/>
      <c r="E6" s="6"/>
      <c r="F6" s="6"/>
      <c r="G6" s="2"/>
      <c r="H6" s="2"/>
    </row>
    <row r="7" spans="1:8" x14ac:dyDescent="0.25">
      <c r="A7" s="250" t="s">
        <v>7</v>
      </c>
      <c r="B7" s="250"/>
      <c r="C7" s="250"/>
      <c r="D7" s="250"/>
      <c r="E7" s="250"/>
      <c r="F7" s="250"/>
      <c r="G7" s="2"/>
      <c r="H7" s="2"/>
    </row>
    <row r="8" spans="1:8" x14ac:dyDescent="0.25">
      <c r="A8" s="250" t="s">
        <v>20</v>
      </c>
      <c r="B8" s="250"/>
      <c r="C8" s="250"/>
      <c r="D8" s="250"/>
      <c r="E8" s="250"/>
      <c r="F8" s="250"/>
      <c r="G8" s="2"/>
      <c r="H8" s="2"/>
    </row>
    <row r="9" spans="1:8" x14ac:dyDescent="0.25">
      <c r="A9" s="250" t="s">
        <v>21</v>
      </c>
      <c r="B9" s="250"/>
      <c r="C9" s="250"/>
      <c r="D9" s="250"/>
      <c r="E9" s="250"/>
      <c r="F9" s="250"/>
      <c r="G9" s="2"/>
      <c r="H9" s="2"/>
    </row>
    <row r="10" spans="1:8" ht="14.25" customHeight="1" x14ac:dyDescent="0.25">
      <c r="A10" s="255" t="s">
        <v>104</v>
      </c>
      <c r="B10" s="255"/>
      <c r="C10" s="255"/>
      <c r="D10" s="255"/>
      <c r="E10" s="255"/>
      <c r="F10" s="255"/>
    </row>
    <row r="11" spans="1:8" ht="15.75" customHeight="1" x14ac:dyDescent="0.25">
      <c r="A11" s="216" t="s">
        <v>5</v>
      </c>
      <c r="B11" s="216"/>
      <c r="C11" s="216"/>
      <c r="D11" s="216"/>
      <c r="E11" s="216"/>
      <c r="F11" s="216"/>
    </row>
    <row r="12" spans="1:8" ht="17.25" customHeight="1" x14ac:dyDescent="0.25">
      <c r="A12" s="251" t="s">
        <v>0</v>
      </c>
      <c r="B12" s="251" t="s">
        <v>22</v>
      </c>
      <c r="C12" s="254" t="s">
        <v>23</v>
      </c>
      <c r="D12" s="254"/>
      <c r="E12" s="254"/>
      <c r="F12" s="254"/>
      <c r="G12" s="3"/>
      <c r="H12" s="3"/>
    </row>
    <row r="13" spans="1:8" x14ac:dyDescent="0.25">
      <c r="A13" s="252"/>
      <c r="B13" s="252"/>
      <c r="C13" s="251" t="s">
        <v>17</v>
      </c>
      <c r="D13" s="256"/>
      <c r="E13" s="256"/>
      <c r="F13" s="257"/>
      <c r="G13" s="4"/>
      <c r="H13" s="4"/>
    </row>
    <row r="14" spans="1:8" ht="54" x14ac:dyDescent="0.25">
      <c r="A14" s="253"/>
      <c r="B14" s="253"/>
      <c r="C14" s="253"/>
      <c r="D14" s="37" t="s">
        <v>105</v>
      </c>
      <c r="E14" s="37" t="s">
        <v>106</v>
      </c>
      <c r="F14" s="37" t="s">
        <v>107</v>
      </c>
      <c r="G14" s="4"/>
      <c r="H14" s="4"/>
    </row>
    <row r="15" spans="1:8" x14ac:dyDescent="0.25">
      <c r="A15" s="38">
        <v>1</v>
      </c>
      <c r="B15" s="38">
        <v>2</v>
      </c>
      <c r="C15" s="38">
        <v>3</v>
      </c>
      <c r="D15" s="38">
        <v>4</v>
      </c>
      <c r="E15" s="38">
        <v>5</v>
      </c>
      <c r="F15" s="38">
        <v>6</v>
      </c>
      <c r="G15" s="3"/>
      <c r="H15" s="3"/>
    </row>
    <row r="16" spans="1:8" ht="28.5" customHeight="1" x14ac:dyDescent="0.25">
      <c r="A16" s="242" t="s">
        <v>108</v>
      </c>
      <c r="B16" s="243"/>
      <c r="C16" s="133">
        <f>C18+C21+C23</f>
        <v>399595.02</v>
      </c>
      <c r="D16" s="133">
        <f>D18+D21+D23</f>
        <v>230239.74000000002</v>
      </c>
      <c r="E16" s="133">
        <f>E18+E21+E23+E25</f>
        <v>84677.64</v>
      </c>
      <c r="F16" s="133">
        <f>F18+F21+F23</f>
        <v>84677.64</v>
      </c>
      <c r="G16" s="12"/>
      <c r="H16" s="44">
        <f>D16+E16+F16</f>
        <v>399595.02</v>
      </c>
    </row>
    <row r="17" spans="1:8" ht="15.75" customHeight="1" x14ac:dyDescent="0.25">
      <c r="A17" s="246" t="s">
        <v>24</v>
      </c>
      <c r="B17" s="247"/>
      <c r="C17" s="247"/>
      <c r="D17" s="247"/>
      <c r="E17" s="247"/>
      <c r="F17" s="248"/>
      <c r="G17" s="13"/>
      <c r="H17" s="5"/>
    </row>
    <row r="18" spans="1:8" ht="19.5" customHeight="1" x14ac:dyDescent="0.25">
      <c r="A18" s="76" t="s">
        <v>67</v>
      </c>
      <c r="B18" s="39" t="s">
        <v>71</v>
      </c>
      <c r="C18" s="122">
        <f>C29+C40+C51</f>
        <v>248801.92000000001</v>
      </c>
      <c r="D18" s="122">
        <f>D29+D40+D51</f>
        <v>79446.640000000014</v>
      </c>
      <c r="E18" s="122">
        <f>E29+E40+E51</f>
        <v>84677.64</v>
      </c>
      <c r="F18" s="122">
        <f>F29+F40+F51</f>
        <v>84677.64</v>
      </c>
      <c r="G18" s="158">
        <f>E27+E38+E49</f>
        <v>84677.64</v>
      </c>
      <c r="H18" s="5"/>
    </row>
    <row r="19" spans="1:8" x14ac:dyDescent="0.25">
      <c r="A19" s="77" t="s">
        <v>27</v>
      </c>
      <c r="B19" s="39" t="s">
        <v>25</v>
      </c>
      <c r="C19" s="102">
        <f t="shared" ref="C19:E19" si="0">C30+C41+C52</f>
        <v>2498.2484400000003</v>
      </c>
      <c r="D19" s="122">
        <f t="shared" si="0"/>
        <v>2581.52844</v>
      </c>
      <c r="E19" s="102">
        <f t="shared" si="0"/>
        <v>350.86</v>
      </c>
      <c r="F19" s="102">
        <f t="shared" ref="F19" si="1">F30+F41+F52</f>
        <v>350.86</v>
      </c>
      <c r="G19" s="5"/>
      <c r="H19" s="5"/>
    </row>
    <row r="20" spans="1:8" ht="27" x14ac:dyDescent="0.25">
      <c r="A20" s="77" t="s">
        <v>39</v>
      </c>
      <c r="B20" s="39" t="s">
        <v>26</v>
      </c>
      <c r="C20" s="40">
        <f>SUM(D20:F20)</f>
        <v>0</v>
      </c>
      <c r="D20" s="40">
        <v>0</v>
      </c>
      <c r="E20" s="40">
        <v>0</v>
      </c>
      <c r="F20" s="40">
        <v>0</v>
      </c>
      <c r="G20" s="5"/>
      <c r="H20" s="5"/>
    </row>
    <row r="21" spans="1:8" x14ac:dyDescent="0.25">
      <c r="A21" s="76" t="s">
        <v>68</v>
      </c>
      <c r="B21" s="39" t="s">
        <v>72</v>
      </c>
      <c r="C21" s="40">
        <f>C32+C43</f>
        <v>150793.1</v>
      </c>
      <c r="D21" s="40">
        <f>D32+D43</f>
        <v>150793.1</v>
      </c>
      <c r="E21" s="40">
        <f>E32+E43</f>
        <v>0</v>
      </c>
      <c r="F21" s="40">
        <f t="shared" ref="C21:F22" si="2">F32+F43</f>
        <v>0</v>
      </c>
      <c r="G21" s="5"/>
      <c r="H21" s="5"/>
    </row>
    <row r="22" spans="1:8" x14ac:dyDescent="0.25">
      <c r="A22" s="77" t="s">
        <v>28</v>
      </c>
      <c r="B22" s="39" t="s">
        <v>25</v>
      </c>
      <c r="C22" s="40">
        <f t="shared" si="2"/>
        <v>1129.9000000000001</v>
      </c>
      <c r="D22" s="40">
        <f t="shared" si="2"/>
        <v>1129.9000000000001</v>
      </c>
      <c r="E22" s="40">
        <f>E33</f>
        <v>0</v>
      </c>
      <c r="F22" s="40">
        <f t="shared" si="2"/>
        <v>0</v>
      </c>
      <c r="G22" s="5"/>
      <c r="H22" s="5"/>
    </row>
    <row r="23" spans="1:8" x14ac:dyDescent="0.25">
      <c r="A23" s="76" t="s">
        <v>69</v>
      </c>
      <c r="B23" s="39" t="s">
        <v>73</v>
      </c>
      <c r="C23" s="40">
        <f>SUM(D23:F23)</f>
        <v>0</v>
      </c>
      <c r="D23" s="40">
        <v>0</v>
      </c>
      <c r="E23" s="40">
        <v>0</v>
      </c>
      <c r="F23" s="40">
        <v>0</v>
      </c>
    </row>
    <row r="24" spans="1:8" x14ac:dyDescent="0.25">
      <c r="A24" s="77" t="s">
        <v>40</v>
      </c>
      <c r="B24" s="39" t="s">
        <v>25</v>
      </c>
      <c r="C24" s="40">
        <f>SUM(D24:F24)</f>
        <v>0</v>
      </c>
      <c r="D24" s="40">
        <v>0</v>
      </c>
      <c r="E24" s="40">
        <v>0</v>
      </c>
      <c r="F24" s="40">
        <v>0</v>
      </c>
    </row>
    <row r="25" spans="1:8" x14ac:dyDescent="0.25">
      <c r="A25" s="76" t="s">
        <v>70</v>
      </c>
      <c r="B25" s="39" t="s">
        <v>74</v>
      </c>
      <c r="C25" s="40">
        <f>SUM(D25:F25)</f>
        <v>0</v>
      </c>
      <c r="D25" s="40">
        <v>0</v>
      </c>
      <c r="E25" s="40">
        <v>0</v>
      </c>
      <c r="F25" s="40">
        <v>0</v>
      </c>
    </row>
    <row r="26" spans="1:8" x14ac:dyDescent="0.25">
      <c r="A26" s="77" t="s">
        <v>41</v>
      </c>
      <c r="B26" s="39" t="s">
        <v>25</v>
      </c>
      <c r="C26" s="40">
        <f>SUM(D26:F26)</f>
        <v>0</v>
      </c>
      <c r="D26" s="40">
        <v>0</v>
      </c>
      <c r="E26" s="40">
        <v>0</v>
      </c>
      <c r="F26" s="40">
        <v>0</v>
      </c>
    </row>
    <row r="27" spans="1:8" ht="28.5" customHeight="1" x14ac:dyDescent="0.25">
      <c r="A27" s="244" t="s">
        <v>44</v>
      </c>
      <c r="B27" s="245"/>
      <c r="C27" s="163">
        <f>D27+E27+F27</f>
        <v>7820.0484400000005</v>
      </c>
      <c r="D27" s="163">
        <f>D29+D32+D34</f>
        <v>4818.3284400000002</v>
      </c>
      <c r="E27" s="123">
        <f>E29+E32+E34+E36</f>
        <v>1500.8600000000001</v>
      </c>
      <c r="F27" s="123">
        <f>F29+F32+F34</f>
        <v>1500.8600000000001</v>
      </c>
    </row>
    <row r="28" spans="1:8" ht="15.75" customHeight="1" x14ac:dyDescent="0.25">
      <c r="A28" s="246" t="s">
        <v>24</v>
      </c>
      <c r="B28" s="247"/>
      <c r="C28" s="247"/>
      <c r="D28" s="247"/>
      <c r="E28" s="247"/>
      <c r="F28" s="248"/>
    </row>
    <row r="29" spans="1:8" x14ac:dyDescent="0.25">
      <c r="A29" s="76" t="s">
        <v>67</v>
      </c>
      <c r="B29" s="39" t="s">
        <v>71</v>
      </c>
      <c r="C29" s="162">
        <f>D29+E29+F29</f>
        <v>6690.1484400000008</v>
      </c>
      <c r="D29" s="162">
        <f>'Прил. 5'!J28+'Прил. 5'!J29+'Прил. 5'!J32+'Прил. 5'!J36</f>
        <v>3688.4284400000001</v>
      </c>
      <c r="E29" s="122">
        <f>'Прил. 5'!K27+'Прил. 5'!K28+'Прил. 5'!K29+'Прил. 5'!K32</f>
        <v>1500.8600000000001</v>
      </c>
      <c r="F29" s="122">
        <f>'Прил. 5'!L27+'Прил. 5'!L28+'Прил. 5'!L29+'Прил. 5'!L32</f>
        <v>1500.8600000000001</v>
      </c>
    </row>
    <row r="30" spans="1:8" x14ac:dyDescent="0.25">
      <c r="A30" s="77" t="s">
        <v>27</v>
      </c>
      <c r="B30" s="39" t="s">
        <v>25</v>
      </c>
      <c r="C30" s="162">
        <f>D30+E30+F30</f>
        <v>2498.2484400000003</v>
      </c>
      <c r="D30" s="162">
        <f>'Прил. 5'!J32+'Прил. 5'!J36</f>
        <v>2396.52844</v>
      </c>
      <c r="E30" s="122">
        <f>'Прил. 5'!K27</f>
        <v>50.86</v>
      </c>
      <c r="F30" s="122">
        <f>'Прил. 5'!L27</f>
        <v>50.86</v>
      </c>
    </row>
    <row r="31" spans="1:8" ht="27" x14ac:dyDescent="0.25">
      <c r="A31" s="77" t="s">
        <v>39</v>
      </c>
      <c r="B31" s="39" t="s">
        <v>26</v>
      </c>
      <c r="C31" s="40">
        <v>0</v>
      </c>
      <c r="D31" s="40">
        <v>0</v>
      </c>
      <c r="E31" s="40">
        <v>0</v>
      </c>
      <c r="F31" s="40">
        <v>0</v>
      </c>
      <c r="G31" s="27">
        <f>C29+C32</f>
        <v>7820.0484400000005</v>
      </c>
    </row>
    <row r="32" spans="1:8" x14ac:dyDescent="0.25">
      <c r="A32" s="76" t="s">
        <v>68</v>
      </c>
      <c r="B32" s="39" t="s">
        <v>72</v>
      </c>
      <c r="C32" s="40">
        <f t="shared" ref="C32:C37" si="3">SUM(D32:F32)</f>
        <v>1129.9000000000001</v>
      </c>
      <c r="D32" s="40">
        <f>'Прил. 5'!J31</f>
        <v>1129.9000000000001</v>
      </c>
      <c r="E32" s="40">
        <f>'Прил. 5'!K26</f>
        <v>0</v>
      </c>
      <c r="F32" s="40">
        <f>'Прил. 5'!L26</f>
        <v>0</v>
      </c>
    </row>
    <row r="33" spans="1:7" x14ac:dyDescent="0.25">
      <c r="A33" s="77" t="s">
        <v>28</v>
      </c>
      <c r="B33" s="39" t="s">
        <v>25</v>
      </c>
      <c r="C33" s="40">
        <f t="shared" si="3"/>
        <v>1129.9000000000001</v>
      </c>
      <c r="D33" s="40">
        <f>'Прил. 5'!J31</f>
        <v>1129.9000000000001</v>
      </c>
      <c r="E33" s="40">
        <f>'Прил. 5'!K26</f>
        <v>0</v>
      </c>
      <c r="F33" s="40">
        <f>'Прил. 5'!L26</f>
        <v>0</v>
      </c>
    </row>
    <row r="34" spans="1:7" x14ac:dyDescent="0.25">
      <c r="A34" s="76" t="s">
        <v>69</v>
      </c>
      <c r="B34" s="39" t="s">
        <v>73</v>
      </c>
      <c r="C34" s="40">
        <f t="shared" si="3"/>
        <v>0</v>
      </c>
      <c r="D34" s="40">
        <v>0</v>
      </c>
      <c r="E34" s="40">
        <v>0</v>
      </c>
      <c r="F34" s="40">
        <v>0</v>
      </c>
    </row>
    <row r="35" spans="1:7" x14ac:dyDescent="0.25">
      <c r="A35" s="77" t="s">
        <v>40</v>
      </c>
      <c r="B35" s="39" t="s">
        <v>25</v>
      </c>
      <c r="C35" s="40">
        <f t="shared" si="3"/>
        <v>0</v>
      </c>
      <c r="D35" s="40">
        <v>0</v>
      </c>
      <c r="E35" s="40">
        <v>0</v>
      </c>
      <c r="F35" s="40">
        <v>0</v>
      </c>
    </row>
    <row r="36" spans="1:7" ht="15.75" customHeight="1" x14ac:dyDescent="0.25">
      <c r="A36" s="76" t="s">
        <v>70</v>
      </c>
      <c r="B36" s="39" t="s">
        <v>74</v>
      </c>
      <c r="C36" s="40">
        <f t="shared" si="3"/>
        <v>0</v>
      </c>
      <c r="D36" s="40">
        <v>0</v>
      </c>
      <c r="E36" s="40">
        <v>0</v>
      </c>
      <c r="F36" s="40">
        <v>0</v>
      </c>
      <c r="G36" s="45"/>
    </row>
    <row r="37" spans="1:7" x14ac:dyDescent="0.25">
      <c r="A37" s="77" t="s">
        <v>41</v>
      </c>
      <c r="B37" s="39" t="s">
        <v>25</v>
      </c>
      <c r="C37" s="40">
        <f t="shared" si="3"/>
        <v>0</v>
      </c>
      <c r="D37" s="40">
        <v>0</v>
      </c>
      <c r="E37" s="40">
        <v>0</v>
      </c>
      <c r="F37" s="40">
        <v>0</v>
      </c>
      <c r="G37" s="27"/>
    </row>
    <row r="38" spans="1:7" ht="30.75" customHeight="1" x14ac:dyDescent="0.25">
      <c r="A38" s="244" t="s">
        <v>58</v>
      </c>
      <c r="B38" s="245"/>
      <c r="C38" s="163">
        <f>D38+E38+F38</f>
        <v>279845.52226</v>
      </c>
      <c r="D38" s="163">
        <f>D40+D43+D45</f>
        <v>189375.96226</v>
      </c>
      <c r="E38" s="123">
        <f>SUM(E40:E48)</f>
        <v>45234.78</v>
      </c>
      <c r="F38" s="123">
        <f>F40+F43+F45</f>
        <v>45234.78</v>
      </c>
    </row>
    <row r="39" spans="1:7" ht="15.75" customHeight="1" x14ac:dyDescent="0.25">
      <c r="A39" s="246" t="s">
        <v>24</v>
      </c>
      <c r="B39" s="247"/>
      <c r="C39" s="247"/>
      <c r="D39" s="247"/>
      <c r="E39" s="247"/>
      <c r="F39" s="248"/>
      <c r="G39" s="27"/>
    </row>
    <row r="40" spans="1:7" x14ac:dyDescent="0.25">
      <c r="A40" s="76" t="s">
        <v>67</v>
      </c>
      <c r="B40" s="39" t="s">
        <v>71</v>
      </c>
      <c r="C40" s="162">
        <f>D40+E40+F40</f>
        <v>130182.32226</v>
      </c>
      <c r="D40" s="162">
        <f>'Прил. 5'!J40+'Прил. 5'!J45+'Прил. 5'!J48+'Прил. 5'!J51+'Прил. 5'!J57+'Прил. 5'!J58</f>
        <v>39712.762260000003</v>
      </c>
      <c r="E40" s="122">
        <f>'Прил. 5'!K40+'Прил. 5'!K46</f>
        <v>45234.78</v>
      </c>
      <c r="F40" s="122">
        <f>'Прил. 5'!L40+'Прил. 5'!L48</f>
        <v>45234.78</v>
      </c>
    </row>
    <row r="41" spans="1:7" x14ac:dyDescent="0.25">
      <c r="A41" s="77" t="s">
        <v>27</v>
      </c>
      <c r="B41" s="39" t="s">
        <v>25</v>
      </c>
      <c r="C41" s="42">
        <f t="shared" ref="C41:C48" si="4">SUM(D41:F41)</f>
        <v>0</v>
      </c>
      <c r="D41" s="42">
        <v>0</v>
      </c>
      <c r="E41" s="42">
        <v>0</v>
      </c>
      <c r="F41" s="42">
        <f>'Прил. 5'!J43</f>
        <v>0</v>
      </c>
    </row>
    <row r="42" spans="1:7" ht="27" x14ac:dyDescent="0.25">
      <c r="A42" s="77" t="s">
        <v>39</v>
      </c>
      <c r="B42" s="39" t="s">
        <v>26</v>
      </c>
      <c r="C42" s="42">
        <f t="shared" si="4"/>
        <v>0</v>
      </c>
      <c r="D42" s="42">
        <v>0</v>
      </c>
      <c r="E42" s="42">
        <v>0</v>
      </c>
      <c r="F42" s="42">
        <v>0</v>
      </c>
      <c r="G42" s="27"/>
    </row>
    <row r="43" spans="1:7" x14ac:dyDescent="0.25">
      <c r="A43" s="76" t="s">
        <v>68</v>
      </c>
      <c r="B43" s="39" t="s">
        <v>72</v>
      </c>
      <c r="C43" s="40">
        <f>D43+E43+F43</f>
        <v>149663.20000000001</v>
      </c>
      <c r="D43" s="40">
        <f>'Прил. 5'!J47+'Прил. 5'!J50</f>
        <v>149663.20000000001</v>
      </c>
      <c r="E43" s="40">
        <f>'Прил. 5'!K50</f>
        <v>0</v>
      </c>
      <c r="F43" s="40">
        <f>'Прил. 5'!L50</f>
        <v>0</v>
      </c>
    </row>
    <row r="44" spans="1:7" x14ac:dyDescent="0.25">
      <c r="A44" s="77" t="s">
        <v>28</v>
      </c>
      <c r="B44" s="39" t="s">
        <v>25</v>
      </c>
      <c r="C44" s="42">
        <f t="shared" si="4"/>
        <v>0</v>
      </c>
      <c r="D44" s="42">
        <v>0</v>
      </c>
      <c r="E44" s="42">
        <v>0</v>
      </c>
      <c r="F44" s="42">
        <f>'Прил. 5'!J42</f>
        <v>0</v>
      </c>
    </row>
    <row r="45" spans="1:7" x14ac:dyDescent="0.25">
      <c r="A45" s="76" t="s">
        <v>69</v>
      </c>
      <c r="B45" s="39" t="s">
        <v>73</v>
      </c>
      <c r="C45" s="42">
        <f t="shared" si="4"/>
        <v>0</v>
      </c>
      <c r="D45" s="42">
        <v>0</v>
      </c>
      <c r="E45" s="42">
        <v>0</v>
      </c>
      <c r="F45" s="42">
        <v>0</v>
      </c>
    </row>
    <row r="46" spans="1:7" x14ac:dyDescent="0.25">
      <c r="A46" s="77" t="s">
        <v>40</v>
      </c>
      <c r="B46" s="39" t="s">
        <v>25</v>
      </c>
      <c r="C46" s="42">
        <f t="shared" si="4"/>
        <v>0</v>
      </c>
      <c r="D46" s="42">
        <v>0</v>
      </c>
      <c r="E46" s="42">
        <v>0</v>
      </c>
      <c r="F46" s="42">
        <v>0</v>
      </c>
    </row>
    <row r="47" spans="1:7" ht="15.75" customHeight="1" x14ac:dyDescent="0.25">
      <c r="A47" s="76" t="s">
        <v>70</v>
      </c>
      <c r="B47" s="39" t="s">
        <v>74</v>
      </c>
      <c r="C47" s="42">
        <f t="shared" si="4"/>
        <v>0</v>
      </c>
      <c r="D47" s="42">
        <v>0</v>
      </c>
      <c r="E47" s="42">
        <v>0</v>
      </c>
      <c r="F47" s="42">
        <v>0</v>
      </c>
    </row>
    <row r="48" spans="1:7" x14ac:dyDescent="0.25">
      <c r="A48" s="77" t="s">
        <v>41</v>
      </c>
      <c r="B48" s="39" t="s">
        <v>25</v>
      </c>
      <c r="C48" s="42">
        <f t="shared" si="4"/>
        <v>0</v>
      </c>
      <c r="D48" s="42">
        <v>0</v>
      </c>
      <c r="E48" s="42">
        <v>0</v>
      </c>
      <c r="F48" s="42">
        <v>0</v>
      </c>
    </row>
    <row r="49" spans="1:6" ht="27.75" customHeight="1" x14ac:dyDescent="0.25">
      <c r="A49" s="244" t="s">
        <v>59</v>
      </c>
      <c r="B49" s="245"/>
      <c r="C49" s="163">
        <f>SUM(D49:F49)</f>
        <v>111929.44930000001</v>
      </c>
      <c r="D49" s="163">
        <f>D51</f>
        <v>36045.4493</v>
      </c>
      <c r="E49" s="41">
        <f>E51</f>
        <v>37942</v>
      </c>
      <c r="F49" s="41">
        <f>F51</f>
        <v>37942</v>
      </c>
    </row>
    <row r="50" spans="1:6" ht="15.75" customHeight="1" x14ac:dyDescent="0.25">
      <c r="A50" s="246" t="s">
        <v>24</v>
      </c>
      <c r="B50" s="247"/>
      <c r="C50" s="247"/>
      <c r="D50" s="247"/>
      <c r="E50" s="247"/>
      <c r="F50" s="248"/>
    </row>
    <row r="51" spans="1:6" x14ac:dyDescent="0.25">
      <c r="A51" s="76" t="s">
        <v>67</v>
      </c>
      <c r="B51" s="39" t="s">
        <v>71</v>
      </c>
      <c r="C51" s="182">
        <f>D51+E51+F51</f>
        <v>111929.44930000001</v>
      </c>
      <c r="D51" s="183">
        <f>'Прил. 5'!J61+'Прил. 5'!J62+'Прил. 5'!J63</f>
        <v>36045.4493</v>
      </c>
      <c r="E51" s="43">
        <f>'Прил. 5'!K61+'Прил. 5'!K62+'Прил. 5'!K63</f>
        <v>37942</v>
      </c>
      <c r="F51" s="43">
        <f>'Прил. 5'!L61+'Прил. 5'!L62+'Прил. 5'!L63</f>
        <v>37942</v>
      </c>
    </row>
    <row r="52" spans="1:6" x14ac:dyDescent="0.25">
      <c r="A52" s="77" t="s">
        <v>27</v>
      </c>
      <c r="B52" s="39" t="s">
        <v>25</v>
      </c>
      <c r="C52" s="42">
        <v>0</v>
      </c>
      <c r="D52" s="42">
        <f>'Прил. 5'!J63</f>
        <v>185.00000000000003</v>
      </c>
      <c r="E52" s="42">
        <f>'Прил. 5'!K63</f>
        <v>300</v>
      </c>
      <c r="F52" s="42">
        <f>'Прил. 5'!L63</f>
        <v>300</v>
      </c>
    </row>
    <row r="53" spans="1:6" ht="27" x14ac:dyDescent="0.25">
      <c r="A53" s="77" t="s">
        <v>39</v>
      </c>
      <c r="B53" s="39" t="s">
        <v>26</v>
      </c>
      <c r="C53" s="42">
        <f t="shared" ref="C53:C59" si="5">SUM(D53:F53)</f>
        <v>0</v>
      </c>
      <c r="D53" s="42">
        <v>0</v>
      </c>
      <c r="E53" s="42">
        <v>0</v>
      </c>
      <c r="F53" s="42">
        <v>0</v>
      </c>
    </row>
    <row r="54" spans="1:6" x14ac:dyDescent="0.25">
      <c r="A54" s="76" t="s">
        <v>68</v>
      </c>
      <c r="B54" s="39" t="s">
        <v>72</v>
      </c>
      <c r="C54" s="42">
        <f t="shared" si="5"/>
        <v>0</v>
      </c>
      <c r="D54" s="42">
        <v>0</v>
      </c>
      <c r="E54" s="42">
        <v>0</v>
      </c>
      <c r="F54" s="42">
        <v>0</v>
      </c>
    </row>
    <row r="55" spans="1:6" x14ac:dyDescent="0.25">
      <c r="A55" s="77" t="s">
        <v>28</v>
      </c>
      <c r="B55" s="39" t="s">
        <v>25</v>
      </c>
      <c r="C55" s="42">
        <f t="shared" si="5"/>
        <v>0</v>
      </c>
      <c r="D55" s="42">
        <v>0</v>
      </c>
      <c r="E55" s="42">
        <v>0</v>
      </c>
      <c r="F55" s="42">
        <v>0</v>
      </c>
    </row>
    <row r="56" spans="1:6" x14ac:dyDescent="0.25">
      <c r="A56" s="76" t="s">
        <v>69</v>
      </c>
      <c r="B56" s="39" t="s">
        <v>73</v>
      </c>
      <c r="C56" s="42">
        <f t="shared" si="5"/>
        <v>0</v>
      </c>
      <c r="D56" s="42">
        <v>0</v>
      </c>
      <c r="E56" s="42">
        <v>0</v>
      </c>
      <c r="F56" s="42">
        <v>0</v>
      </c>
    </row>
    <row r="57" spans="1:6" x14ac:dyDescent="0.25">
      <c r="A57" s="77" t="s">
        <v>40</v>
      </c>
      <c r="B57" s="39" t="s">
        <v>25</v>
      </c>
      <c r="C57" s="42">
        <f t="shared" si="5"/>
        <v>0</v>
      </c>
      <c r="D57" s="42">
        <v>0</v>
      </c>
      <c r="E57" s="42">
        <v>0</v>
      </c>
      <c r="F57" s="42">
        <v>0</v>
      </c>
    </row>
    <row r="58" spans="1:6" x14ac:dyDescent="0.25">
      <c r="A58" s="76" t="s">
        <v>70</v>
      </c>
      <c r="B58" s="39" t="s">
        <v>74</v>
      </c>
      <c r="C58" s="42">
        <f t="shared" si="5"/>
        <v>0</v>
      </c>
      <c r="D58" s="42">
        <v>0</v>
      </c>
      <c r="E58" s="42">
        <v>0</v>
      </c>
      <c r="F58" s="42">
        <v>0</v>
      </c>
    </row>
    <row r="59" spans="1:6" x14ac:dyDescent="0.25">
      <c r="A59" s="77" t="s">
        <v>41</v>
      </c>
      <c r="B59" s="39" t="s">
        <v>25</v>
      </c>
      <c r="C59" s="42">
        <f t="shared" si="5"/>
        <v>0</v>
      </c>
      <c r="D59" s="42">
        <v>0</v>
      </c>
      <c r="E59" s="42">
        <v>0</v>
      </c>
      <c r="F59" s="42">
        <v>0</v>
      </c>
    </row>
    <row r="60" spans="1:6" x14ac:dyDescent="0.25">
      <c r="C60" s="1" t="s">
        <v>19</v>
      </c>
      <c r="D60" s="1">
        <v>2021</v>
      </c>
      <c r="E60" s="1">
        <v>2022</v>
      </c>
      <c r="F60" s="1">
        <v>2023</v>
      </c>
    </row>
  </sheetData>
  <mergeCells count="23">
    <mergeCell ref="A50:F50"/>
    <mergeCell ref="A1:F1"/>
    <mergeCell ref="A2:F2"/>
    <mergeCell ref="A5:F5"/>
    <mergeCell ref="A7:F7"/>
    <mergeCell ref="A8:F8"/>
    <mergeCell ref="A9:F9"/>
    <mergeCell ref="A11:F11"/>
    <mergeCell ref="A12:A14"/>
    <mergeCell ref="B12:B14"/>
    <mergeCell ref="C12:F12"/>
    <mergeCell ref="A28:F28"/>
    <mergeCell ref="C13:C14"/>
    <mergeCell ref="A10:F10"/>
    <mergeCell ref="D13:F13"/>
    <mergeCell ref="C4:F4"/>
    <mergeCell ref="C3:F3"/>
    <mergeCell ref="A16:B16"/>
    <mergeCell ref="A38:B38"/>
    <mergeCell ref="A39:F39"/>
    <mergeCell ref="A49:B49"/>
    <mergeCell ref="A27:B27"/>
    <mergeCell ref="A17:F17"/>
  </mergeCells>
  <printOptions horizontalCentered="1" verticalCentered="1"/>
  <pageMargins left="0.11811023622047245" right="0.11811023622047245" top="0.19685039370078741" bottom="0.1968503937007874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Прил. 5</vt:lpstr>
      <vt:lpstr>Прил. 7</vt:lpstr>
      <vt:lpstr>'Прил. 5'!Заголовки_для_печати</vt:lpstr>
      <vt:lpstr>'Прил. 7'!Заголовки_для_печати</vt:lpstr>
      <vt:lpstr>'Прил. 5'!Область_печати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AS-303-1</cp:lastModifiedBy>
  <cp:lastPrinted>2023-09-19T07:40:15Z</cp:lastPrinted>
  <dcterms:created xsi:type="dcterms:W3CDTF">2015-12-01T03:34:08Z</dcterms:created>
  <dcterms:modified xsi:type="dcterms:W3CDTF">2023-09-26T08:54:32Z</dcterms:modified>
</cp:coreProperties>
</file>